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D:\METAS_CAM_2019-2023\Apoyo PUEAA\Terminos de referencia 2021\Formato PUEAAs_2021_CAM\Formatos para versión 3_rev 22_10_21\"/>
    </mc:Choice>
  </mc:AlternateContent>
  <xr:revisionPtr revIDLastSave="0" documentId="13_ncr:1_{CE2539C3-5411-42E1-B79A-08ED25996BFE}" xr6:coauthVersionLast="47" xr6:coauthVersionMax="47" xr10:uidLastSave="{00000000-0000-0000-0000-000000000000}"/>
  <bookViews>
    <workbookView xWindow="-108" yWindow="-108" windowWidth="23256" windowHeight="12576" activeTab="1" xr2:uid="{00000000-000D-0000-FFFF-FFFF00000000}"/>
  </bookViews>
  <sheets>
    <sheet name="INICIO" sheetId="1" r:id="rId1"/>
    <sheet name="DIAGNÓSTICO" sheetId="2" r:id="rId2"/>
    <sheet name="PLAN ACCIÓN" sheetId="3" r:id="rId3"/>
    <sheet name="INSTRUCTIVO"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6" i="3" l="1"/>
  <c r="C113" i="3"/>
  <c r="C100" i="3"/>
  <c r="C87" i="3"/>
  <c r="C73" i="3"/>
  <c r="C59" i="3"/>
  <c r="C32" i="3"/>
  <c r="C20" i="3"/>
  <c r="H126" i="3" l="1"/>
  <c r="H73" i="3"/>
  <c r="C45" i="3" l="1"/>
  <c r="H32" i="3"/>
  <c r="C138" i="3"/>
  <c r="H138" i="3" s="1"/>
  <c r="H113" i="3"/>
  <c r="H100" i="3"/>
  <c r="H87" i="3"/>
  <c r="H59" i="3"/>
  <c r="H20" i="3"/>
  <c r="E140" i="3" l="1"/>
  <c r="L140" i="3" s="1"/>
  <c r="H45" i="3"/>
</calcChain>
</file>

<file path=xl/sharedStrings.xml><?xml version="1.0" encoding="utf-8"?>
<sst xmlns="http://schemas.openxmlformats.org/spreadsheetml/2006/main" count="583" uniqueCount="231">
  <si>
    <t>OBJETO</t>
  </si>
  <si>
    <t>Número de expediente</t>
  </si>
  <si>
    <t>Cuando aplique</t>
  </si>
  <si>
    <t>Fecha de diligenciamiento de este formato</t>
  </si>
  <si>
    <t>dd/mm/aaaa</t>
  </si>
  <si>
    <t>Número de identificación:</t>
  </si>
  <si>
    <t>C.C.</t>
  </si>
  <si>
    <t>De:</t>
  </si>
  <si>
    <t>Dirección/Localización:</t>
  </si>
  <si>
    <t>Municipio:</t>
  </si>
  <si>
    <t>Teléfono móvil:</t>
  </si>
  <si>
    <t>Teléfono fijo:</t>
  </si>
  <si>
    <t>Correo electrónico:</t>
  </si>
  <si>
    <t>Dirección del Predio:</t>
  </si>
  <si>
    <t>C.E.</t>
  </si>
  <si>
    <t>Apoderado (si tiene):</t>
  </si>
  <si>
    <t xml:space="preserve">Actividad(es):                      </t>
  </si>
  <si>
    <t>Código(s):</t>
  </si>
  <si>
    <t>1. Información general (Numeral 1. Art. 2 Resolución 1257/2018)</t>
  </si>
  <si>
    <t>Marque con una equis (X) según la clasificación y diligencie la información que se lista a continuación</t>
  </si>
  <si>
    <t>Fuente 1</t>
  </si>
  <si>
    <t>Nombre:</t>
  </si>
  <si>
    <t xml:space="preserve">N                                         </t>
  </si>
  <si>
    <t xml:space="preserve">W </t>
  </si>
  <si>
    <t>Caudal Captado (l/seg):</t>
  </si>
  <si>
    <t>Lótico: ________</t>
  </si>
  <si>
    <t>Superficial: ________</t>
  </si>
  <si>
    <t>Unidad hidrológica:</t>
  </si>
  <si>
    <t>Subterránea: ________</t>
  </si>
  <si>
    <t>Sistema/Tipo acuífero:</t>
  </si>
  <si>
    <t>Léntico: ________</t>
  </si>
  <si>
    <t>Lago: ________</t>
  </si>
  <si>
    <t>Laguna: ________</t>
  </si>
  <si>
    <t>Fuente 2</t>
  </si>
  <si>
    <t xml:space="preserve">N                                        </t>
  </si>
  <si>
    <t>Caudal concesionado (l/seg):</t>
  </si>
  <si>
    <t xml:space="preserve">W  </t>
  </si>
  <si>
    <t>2. Diagnóstico (Numeral 2. Art. 2 Resolución 1257/2018)</t>
  </si>
  <si>
    <t>2.1. Línea base de oferta de agua</t>
  </si>
  <si>
    <t>*</t>
  </si>
  <si>
    <t>2.1.2. Identificación de fuentes alternas</t>
  </si>
  <si>
    <t>Otras: ________   ¿Cuáles?: ________________________________________________________</t>
  </si>
  <si>
    <t>2.2. Línea base de demanda de agua</t>
  </si>
  <si>
    <t>2.2.2. Consumo de agua por usuario, suscriptor o unidad de producto (L/seg)</t>
  </si>
  <si>
    <t>2.2.4. Describir el sistema y método de medición del caudal utilizado:</t>
  </si>
  <si>
    <t>Año 1</t>
  </si>
  <si>
    <t>Año 2</t>
  </si>
  <si>
    <t>Año 3</t>
  </si>
  <si>
    <t>Año 4</t>
  </si>
  <si>
    <t>Año 5</t>
  </si>
  <si>
    <t>Año 6</t>
  </si>
  <si>
    <t>Año 7</t>
  </si>
  <si>
    <t>Año 8</t>
  </si>
  <si>
    <t>Año 9</t>
  </si>
  <si>
    <t>Año 10</t>
  </si>
  <si>
    <t>*Información para Prestadores del servicio público de Acueducto</t>
  </si>
  <si>
    <t>Cobertura Acueducto (%)</t>
  </si>
  <si>
    <t># Macromedidores</t>
  </si>
  <si>
    <t xml:space="preserve">(%) Pérdidas Comerciales </t>
  </si>
  <si>
    <t>%Conexiones Fraudulentas</t>
  </si>
  <si>
    <t>Cobertura Micromedición (%)</t>
  </si>
  <si>
    <t>Descripción del Balance del Sistema</t>
  </si>
  <si>
    <t>Componente</t>
  </si>
  <si>
    <t xml:space="preserve">%Pérdidas de Agua  por Componente </t>
  </si>
  <si>
    <t>Planta de tratamiento de Aguas Residuales:</t>
  </si>
  <si>
    <t>2.2.6. Pérdidas de Agua en el Sistema:</t>
  </si>
  <si>
    <t>Valor</t>
  </si>
  <si>
    <t>Pérdida por km de red m3/km/mes</t>
  </si>
  <si>
    <t>Pérdida por suscriptor/
usuario/ unidad de producto
(m3/suscriptor-usuario
– unidad de producto/
mes)</t>
  </si>
  <si>
    <t xml:space="preserve">Firma: </t>
  </si>
  <si>
    <t xml:space="preserve">Nombre Usuario y/o Representante legal 
C.C./ NIT: </t>
  </si>
  <si>
    <t>*El contenido del Diagnóstico en el marco del PUEAA puede ampliarse en formato PDF en la medida que el usuario identifique elementos adicionales que requieran ser plasmados para la sustentar la planificación del uso que realiza del agua.</t>
  </si>
  <si>
    <t>*Anexar archivos que se requieran y soporten el diagnóstico del Sistema, Planos, Fotos etc.
*Los planos que se adjunten de las nuevas obras deberán estar debidamente firmados.</t>
  </si>
  <si>
    <t>PLAN DE ACCIÓN PARA LA PRESTACIÓN DEL PROGRAMA DE USO EFICIENTE Y AHORRO DEL AGUA-PUEAA</t>
  </si>
  <si>
    <t>3. Objetivo del PUEAA (Numeral 3. Art. 2 Resolución 1257/2018)</t>
  </si>
  <si>
    <t>4. Plan de Acción (Numeral 4. Art. 2 Resolución 1257/2018)</t>
  </si>
  <si>
    <t>4.1. Definición y descripción de los proyectos para implementar el uso eficiente y ahorro del agua, con respecto a las siguientes líneas temáticas o categorías:</t>
  </si>
  <si>
    <t>4.1.1. Fuentes alternas de abastecimiento (cuando aplique)</t>
  </si>
  <si>
    <t>Descripción del Proyecto</t>
  </si>
  <si>
    <t>Nombre y Objeto del proyecto:</t>
  </si>
  <si>
    <t>Actor(es)/Responsable(s):</t>
  </si>
  <si>
    <t>Actividad</t>
  </si>
  <si>
    <t>Indicador</t>
  </si>
  <si>
    <t>Unidad</t>
  </si>
  <si>
    <t>Línea base    (Año 0)</t>
  </si>
  <si>
    <t>Meta Proyectada</t>
  </si>
  <si>
    <t>Presupuesto ($)</t>
  </si>
  <si>
    <t>Costo Total del Proyecto:</t>
  </si>
  <si>
    <t>Costo total del proyecto en SMMLV</t>
  </si>
  <si>
    <t>4.1.2. Aprovechamiento de aguas lluvias</t>
  </si>
  <si>
    <t xml:space="preserve">Descripción del Proyecto: </t>
  </si>
  <si>
    <t>4.1.4. Protección de zonas de manejo especial</t>
  </si>
  <si>
    <t>4.1.5. Identificación y medición de pérdidas de agua respecto al caudal captado y acciones de reducción</t>
  </si>
  <si>
    <t xml:space="preserve">4.1.7. Reúso </t>
  </si>
  <si>
    <t xml:space="preserve">4.1.8. Reconversión a tecnologías de bajo consumo </t>
  </si>
  <si>
    <t>4.1.9. Campañas educativas</t>
  </si>
  <si>
    <t>4.1.10. Campo para Otros Proyectos</t>
  </si>
  <si>
    <t>COSTO TOTAL DEL PUEAA</t>
  </si>
  <si>
    <t>Costo total del PUEAA en SMMLV</t>
  </si>
  <si>
    <t>* Las actividades planteadas en cada línea de proyecto son ejemplos, por lo que se deben revisar su aplicación e incluir las actividades que atiendan las necesidades identificadas en el diagnóstico en función del uso eficiente y ahorro del agua e incluir nuevos programas que se consideren necesarios y que no se encuentren dentro de estas categorías.
* Se recomienda revisar la caja de herramientas "Acciones_Orientadoras_uso_Eficiente_Ahorro_Agua" y anexos de la Guía PUEAA del Ministerio de Ambiente donde se ilustran ejemplos de actividades para el Uso eficiente y Ahorro del Agua para cada Sector.</t>
  </si>
  <si>
    <t>Instructivo para el diligenciamiento del formato para la presentación del Plan de Uso Eficiente y Ahorro del Agua No simplificado.</t>
  </si>
  <si>
    <t>El formulario aplica para aquellos usuarios del recurso hídrico, naturales y jurídicos, que por el tamaño de su actividad  requieren de la presentación de un Plan de Uso Eficiente y Ahorro del Agua que se ajuste a los términos/Guía de referencia establecidos por el Ministerio de Medio Ambiente y Desarrollo Sostenible y adoptados por la Corporación</t>
  </si>
  <si>
    <t>Información del usuario</t>
  </si>
  <si>
    <t>El usuario deberá suministrar la siguiente información:</t>
  </si>
  <si>
    <t>Indicar el nombre o razón social del usuario de la concesión de aguas,  su tipo (C.C./  NIT) y número de documento de identificación, dirección del predio, los números telefónicos fijos y móviles y correo electrónico. De igual manera se deberá aportar la información correspondiente al representante legal y el apoderado, si tiene.</t>
  </si>
  <si>
    <t>Se deberá(n) establecer la(s) actividad(es) que se desarrolla(n) y el(los) código(s) correspondiente(s) según la clasificación del Código Industrial Internacional Unificado, establecido en la Resolución 066 del 2012 del Departamento Administrativo Nacional de Estadística - DANE, por la cual se establece la Clasificación de Actividades Económicas – CIIU Rev. 4 A.C. (Ver caja de herramientas)</t>
  </si>
  <si>
    <t>Nota:  No se deben dejar espacios o ítems en blanco; de no aplicar, se deberá diligenciar la casilla como "N.A" de No Aplica o incluir la correspondiente aclaración u observación.</t>
  </si>
  <si>
    <t>1. Información general</t>
  </si>
  <si>
    <t>En este ítem el usuario deberá brindar información referente a la(s) fuente(s) de agua de la(s) que aprovecha el recurso hídrico.</t>
  </si>
  <si>
    <r>
      <t xml:space="preserve">De cada fuente, el usuario deberá establecer el </t>
    </r>
    <r>
      <rPr>
        <b/>
        <sz val="11"/>
        <color rgb="FF000000"/>
        <rFont val="Calibri"/>
        <family val="2"/>
        <scheme val="minor"/>
      </rPr>
      <t>nombre,</t>
    </r>
    <r>
      <rPr>
        <sz val="11"/>
        <color rgb="FF000000"/>
        <rFont val="Calibri"/>
        <family val="2"/>
        <scheme val="minor"/>
      </rPr>
      <t xml:space="preserve"> su correspondiente </t>
    </r>
    <r>
      <rPr>
        <b/>
        <sz val="11"/>
        <color rgb="FF000000"/>
        <rFont val="Calibri"/>
        <family val="2"/>
        <scheme val="minor"/>
      </rPr>
      <t>punto de captación</t>
    </r>
    <r>
      <rPr>
        <sz val="11"/>
        <color rgb="FF000000"/>
        <rFont val="Calibri"/>
        <family val="2"/>
        <scheme val="minor"/>
      </rPr>
      <t>, georreferenciado en coordenadas geográficas (grados (°) minutos (') y segundos (") y la cota, es decir, la altura sobre el nivel del mar en metros. También establecer, marcando con una equis (X), si la fuente es</t>
    </r>
    <r>
      <rPr>
        <b/>
        <sz val="11"/>
        <color rgb="FF000000"/>
        <rFont val="Calibri"/>
        <family val="2"/>
        <scheme val="minor"/>
      </rPr>
      <t xml:space="preserve"> léntica</t>
    </r>
    <r>
      <rPr>
        <sz val="11"/>
        <color rgb="FF000000"/>
        <rFont val="Calibri"/>
        <family val="2"/>
        <scheme val="minor"/>
      </rPr>
      <t xml:space="preserve"> (estacionaria como lagos o lagunas) o</t>
    </r>
    <r>
      <rPr>
        <b/>
        <sz val="11"/>
        <color rgb="FF000000"/>
        <rFont val="Calibri"/>
        <family val="2"/>
        <scheme val="minor"/>
      </rPr>
      <t xml:space="preserve"> lótica</t>
    </r>
    <r>
      <rPr>
        <sz val="11"/>
        <color rgb="FF000000"/>
        <rFont val="Calibri"/>
        <family val="2"/>
        <scheme val="minor"/>
      </rPr>
      <t xml:space="preserve"> (que fluye como ríos y quebradas), Uso(Doméstico, Pecuario, Agrícola, Otro), Caudal Captado, Caudal Concesionado</t>
    </r>
  </si>
  <si>
    <r>
      <t xml:space="preserve">Si la fuente es léntica, deberá establecer, marcando con una equis (X), si es </t>
    </r>
    <r>
      <rPr>
        <b/>
        <sz val="11"/>
        <color rgb="FF000000"/>
        <rFont val="Calibri"/>
        <family val="2"/>
        <scheme val="minor"/>
      </rPr>
      <t>lago</t>
    </r>
    <r>
      <rPr>
        <sz val="11"/>
        <color rgb="FF000000"/>
        <rFont val="Calibri"/>
        <family val="2"/>
        <scheme val="minor"/>
      </rPr>
      <t xml:space="preserve"> o</t>
    </r>
    <r>
      <rPr>
        <b/>
        <sz val="11"/>
        <color rgb="FF000000"/>
        <rFont val="Calibri"/>
        <family val="2"/>
        <scheme val="minor"/>
      </rPr>
      <t xml:space="preserve"> laguna</t>
    </r>
    <r>
      <rPr>
        <sz val="11"/>
        <color rgb="FF000000"/>
        <rFont val="Calibri"/>
        <family val="2"/>
        <scheme val="minor"/>
      </rPr>
      <t xml:space="preserve"> e identificar la subzona hidrográfica.</t>
    </r>
  </si>
  <si>
    <t>2. Diagnóstico</t>
  </si>
  <si>
    <t>El usuario podrá consultar la información disponible o en las diferentes herramientas que tenga la Corporación, Página Web de la CAM o solicitarla dado el caso. Información que puede ser de utilidad para construir el diagnóstico de la fuente de abastecimiento.</t>
  </si>
  <si>
    <t xml:space="preserve">2.1.1. Riesgos sobre la oferta hídrica de la fuente abastecedora: Recopilar la información de los riesgos sobre la oferta hídrica de la fuente abastecedora, para períodos húmedos, de estiaje y en condiciones de variabilidad climática y los relacionados con la infraestructura de captación de agua, ante amenazas naturales o antrópicas que afecten la disponibilidad hídrica. </t>
  </si>
  <si>
    <t>2.1.2. Identificar fuentes alternas (agua lluvia, reúso u otras que se consideren sean viables técnica y económicamente) considerando condiciones con y sin efectos de variabilidad climática, cuando esto aplique. En el caso que el usuario considere estas fuentes para su uso, deberá considerar el marco normativo correspondiente (Decreto 1076 de 2015 y Resolución 1207 de 2014 del Ministerio de Ambiente y Desarrollo Sostenible).</t>
  </si>
  <si>
    <t xml:space="preserve">2.2.1. Especificar el número de suscriptores para el caso de acueductos o usuarios del sistema para distritos de adecuación de tierras. </t>
  </si>
  <si>
    <t>2.2.2. Consumo de agua por usuario, suscriptor o unidad de producto. Se deberá establecer el Volumen de agua consumido en unidades de (L/s)
según sea el caso.</t>
  </si>
  <si>
    <t>2.2.3. Proyectar la demanda anual de agua para el período correspondiente a la solicitud de concesión. El usuario deberá hacer una estimación del caudal de agua por año que va usar, para el período de vigencia de la concesión.</t>
  </si>
  <si>
    <t>2.2.4. Describir el sistema y método de medición del caudal utilizado en la actividad y unidades de medición correspondientes. El sistema se refiere al instrumento de medición el cual debe estar previamente calibrado. El método se refiere a la técnica utilizada.</t>
  </si>
  <si>
    <t>Para los Prestadores del Servicio Público de Acueducto, se deberá específica claramente el % de cobertura de acueducto, Numero de micromedidores, cobertura de micromedición, Índice de Agua No Contabilizada,  indicadores que reflejan y muestren el impacto del PUEAA</t>
  </si>
  <si>
    <t>2.2.5. Calcular el balance de agua del sistema considerando los componentes a los que haya lugar en su actividad, como: succión/derivación, bombeo, conducción, almacenamiento, tratamiento, transporte/distribución y demás que hagan parte del sistema en los casos que aplique, donde se incluya(n) el (los) dato(s) de la(s) entrada(s), del almacenamiento, de la(s) salida(s) y la(s) pérdida(s), especificando la unidad de medida para cada caso. Incluir el tiempo de operación (h/día) del sistema. En el caso que aplique, incluir las variables como precipitación, evaporación, evapotranspiración, escorrentía e infiltración.
El usuario debe realizar el balance hídrico desde el punto de la captación hasta el punto de disposición final (vertimiento) y considerar las variables que apliquen según su actividad. Para lo anterior es recomendable que el usuario incluya una descripción y realice un diagrama o esquema del sistema a través del cual se capta, se conduce y se dispone el agua.</t>
  </si>
  <si>
    <t>2.2.6. Definir el porcentaje de pérdidas respecto al caudal captado y descripción de la metodología mediante la cual se calcularon inicialmente las pérdidas de agua.</t>
  </si>
  <si>
    <t>Para el inicio del programa de uso eficiente y ahorro del agua, se calculan las pérdidas teóricas admisibles respecto al caudal solicitado para la concesión de agua. A partir de la entrada en vigencia de la concesión, las pérdidas deben ser medidas y registradas para su control.
Consideraciones para la medición de pérdidas:
• Tipificar las pérdidas, esto quiere decir, que se debe identificar que medir y donde medir.
• Identificar los puntos de control para medir el volumen de agua.
• Priorizar los puntos donde se tenga un mayor volumen de pérdidas de agua, por ejemplo: sistema
de tratamiento, líneas de conducción, tanques de almacenamiento y puntos de bombeo.
• En los tanques de almacenamiento se pueden presentar fugas causadas por fisuras y reboses, lo que puede ocasionar pérdidas considerables en el volumen de agua.
• Registrar los datos de medición y organizarlos de manera que estén disponibles ya sea de manera física o digital, para contar con un registro permanente de información.
• Identificar las alternativas para la medición del volumen de pérdidas, de acuerdo con la configuración del sistema para el uso del agua, por ejemplo: aforos y pruebas de estanqueidad.
• Los sistemas de medición pueden causar imprecisiones y por ende subestimar el volumen medido. Dentro de las causas de las imprecisiones se encuentran las siguientes: a) el equipo de medición no es apto para el volumen de agua a medir; b) la falta de calibración periódica del equipo; c) el equipo supero su vida útil.
• Una vez identificados y medidos los puntos de pérdidas de agua se pueden establecer los mantenimientos preventivos y correctivos requeridos (Ministerio de Ambiente y Desarrollo Sostenible -Minambiente, 2016)</t>
  </si>
  <si>
    <t>2.2.7. Identificar las acciones para el ahorro en el uso del agua, adelantadas para la actividad, cuando aplique. Si previamente a la elaboración del programa de uso eficiente y ahorro del agua el usuario ha venido adelantando iniciativas o acciones para el uso eficiente y ahorro del agua, el usuario las puede incluir en este numeral considerando los resultados frente a estas y si es necesario realizar un ajuste a las mismas.</t>
  </si>
  <si>
    <t>3. Objetivo</t>
  </si>
  <si>
    <t>Se debe definir para el PUEAA un objetivo general a partir del diagnóstico elaborado y las particularidades de cada proyecto, obra o actividad.</t>
  </si>
  <si>
    <t>4. Plan de Acción</t>
  </si>
  <si>
    <t>4.1. Definición y descripción de los proyectos para implementar el uso eficiente y ahorro del agua, con respecto a las siguientes líneas temáticas. Cada proyecto deberá incluir de manera específica los actores involucrados y las responsabilidades correspondientes.</t>
  </si>
  <si>
    <t>El plan de acción debe estructurarse a partir del diagnóstico e incluir la definición y descripción de los proyectos para implementar el uso eficiente y ahorro de agua. El diagnóstico le permite al usuario hacer un análisis del uso del agua en su actividad y priorizar y focalizar las acciones que requiere para optimizar la demanda de agua. A partir de este diagnóstico se construye la línea base de los indicadores que propondrán para hacer el seguimiento a las metas que se propongan en el programa de uso eficiente y ahorro del agua. Para lo anterior se debe indicar el periodo de duración del programa, especificando el año de inicio y el año de finalización.
Es recomendable definir proyectos puntuales y que su descripción sea clara y concreta. Se proponen un mínimo de líneas temáticas para que el usuario las considere y las incluya en el programa de uso eficiente y ahorro del agua según sus necesidades. El usuario puede incluir otras líneas que considere pueden aplicar para su caso. Se debe tener en cuenta el marco normativo vigente, así como la viabilidad técnica y económica para las opciones que considere.
Es fundamental identificar las personas que hacen o harán parte del grupo de trabajo para la implementación del programa de uso eficiente y ahorro del agua y las responsabilidades correspondientes.</t>
  </si>
  <si>
    <t>LÍNEAS TÉMATICAS PARA PROYECTOS</t>
  </si>
  <si>
    <t>Las actividades que se proponen en cada proyecto o línea, son ejemplos; es decir según el diagnóstico del sistema, se deben plantear actividades ú otras líneas de proyectos adicionales.  Se recomienda revisar la caja de herramientas "Acciones_Orientadoras_uso_Eficiente_Ahorro_Agua" y anexos de la Guía PUEAA del Ministerio de Ambiente donde se ilustran ejemplos de actividades para el Uso eficiente y Ahorro del Agua para cada Sector.</t>
  </si>
  <si>
    <t>4.1.2. Aprovechamiento de aguas lluvias: Cuando aplique, el usuario debe describir las actividades que llevará a cabo en el quinquenio para realizar el proyecto de aprovechamiento de aguas lluvia, con el establecimiento de metas alcanzables e indicadores claros.</t>
  </si>
  <si>
    <t>4.1.3. Instalación, mantenimiento, calibración y renovación de medidores de consumo: El usuario debe describir las actividades que llevará a cabo en el quinquenio con respecto a la mejora en el ejercicio de la medición del recurso hídrico captado. Entre dichas actividades se encuentra, por ejemplo, la instalación, el mantenimiento, la calibración y la renovación de medidores, entre otras que el usuario considere pertinentes. Dichas actividades deberán contar con metas alcanzables e indicadores claros.</t>
  </si>
  <si>
    <t>4.1.4. Protección de zonas de manejo especial: El usuario deberá describir las acciones que llevará a cabo en el quinquenio con respecto a la protección de zonas de manejo especial como zonas de retiro o el nacimiento de una fuente superficial. Algunas de las actividades son, por ejemplo, la adquisición, protección y recuperación de este tipo de áreas, actividades de reforestación y aislamiento y la realización de estudios de oferta de bienes  o servicios ambientales, entre otras actividades que el usuario considere pertinentes.</t>
  </si>
  <si>
    <t>4.1.5. Identificación y medición de pérdidas de agua respecto al caudal captado y acciones de reducción: El usuario deberá describir las acciones de minimización o corrección en el sistema en cuanto a fugas y conexiones ilegales. Algunas de estas actividades son, por ejemplo, la inspección del estado de fugas y/o conexiones ilegales, la medición de las pérdidas y reparación de fugas, mantenimiento y tratamiento preventivo y correctivo de redes, entre otras actividades que el usuario considere pertinentes.</t>
  </si>
  <si>
    <t>4.1.6. Recirculación: Es el aprovechamiento del agua previamente utilizada, una o más veces en la misma actividad, en algunos suele haber un tratamiento previo dependiendo de la actividad. Si aplica, el usuario deberá describir las actividades que planea llevar a cabo con respecto a la recirculación del agua.</t>
  </si>
  <si>
    <t>4.1.7. Reúso: Es el aprovechamiento del agua previamente utilizada, una o más veces en alguna actividad para suplir las necesidades de otros usos. El usuario deberá describir las actividades que ejecutará en el quinquenio con base en este proyecto. Algunas de estas actividades son, por ejemplo, reúso de efluentes en jardines, parques, zonas forestales circundantes, hidrantes, lavado de calles, vehículos, entre otros.</t>
  </si>
  <si>
    <t>4.1.8. Reconversión a tecnologías de bajo consumo: Definir las acciones que el usuario llevará a cabo en el quinquenio para lograr un ahorro y uso eficiente del agua por medio de, por ejemplo, la instalación de nuevos implementos más eficientes en el uso del agua y adopción de sistemas ahorradores como sistemas sanitarios, hidrolavadoras, entre otros.</t>
  </si>
  <si>
    <t xml:space="preserve">4.1.9. Campañas educativas: Establecer las actividades a desarrollar en el quinquenio referentes a la educación ambiental, tales actividades pueden ser: eventos educativos, campañas informativas, charlas, conferencias y generación de piezas comunicacionales (cartillas, volantes, plegables, etc.). </t>
  </si>
  <si>
    <t>4.1.10. Otras: Nombrar actividades que el usuario considere pertinentes con respecto al uso eficiente y ahorro del agua.</t>
  </si>
  <si>
    <r>
      <rPr>
        <b/>
        <sz val="11"/>
        <color theme="1"/>
        <rFont val="Calibri"/>
        <family val="2"/>
        <scheme val="minor"/>
      </rPr>
      <t xml:space="preserve">Inclusión de metas e indicadores de UEAA: </t>
    </r>
    <r>
      <rPr>
        <sz val="11"/>
        <color theme="1"/>
        <rFont val="Calibri"/>
        <family val="2"/>
        <scheme val="minor"/>
      </rPr>
      <t>Para el Seguimiento y evaluación de los proyectos definidos en el PUEAA, se deben establecer metas específicas, cuantificables y alcanzables de corto, mediano y largo plazo, o anualmente teniendo en cuenta su vigencia. El cumplimiento de las metas se realizará con base en indicadores, los cuales deberán contar con una ficha técnica metodológica que, mínimo, debe contener: nombre del indicador, objeto, antecedente, medio de verificación, fórmula de cálculo y tiempo de cumplimiento.
Las metas deben ser específicas, medibles, alcanzables, realistas y que se puedan lograr en el tiempo previsto, que permitan preparar un sistema de seguimiento para su reporte. Deben ser claras y precisas y conllevar al cumplimiento del objetivo del programa de uso eficiente y ahorro del agua. Es recomendable establecer el período de cumplimiento de las mismas con base en la priorización de las necesidades o problemas a resolver y tener en cuenta los recursos disponibles para su cumplimiento, de manera que estas sean cumplibles y los resultados sean tangibles.
La elaboración de la ficha técnica, el seguimiento y la verificación de lo allí establecido, es imprescindible para que se cumplan las metas propuestas.</t>
    </r>
  </si>
  <si>
    <r>
      <rPr>
        <b/>
        <sz val="11"/>
        <color theme="1"/>
        <rFont val="Calibri"/>
        <family val="2"/>
        <scheme val="minor"/>
      </rPr>
      <t xml:space="preserve">Inclusión del cronograma y presupuesto para la ejecución y seguimiento del PUEAA: </t>
    </r>
    <r>
      <rPr>
        <sz val="11"/>
        <color theme="1"/>
        <rFont val="Calibri"/>
        <family val="2"/>
        <scheme val="minor"/>
      </rPr>
      <t xml:space="preserve">En aquellos contratos de interconexión de redes o de suministro de agua potable, establecidos con base en la Resolución 759 de 2016 de la Comisión de Regulación de Agua Potable y Saneamiento Básico, o la que haga sus veces, el prestador proveedor deberá incorporar acciones en el PUEAA, para el prestador beneficiario. 
</t>
    </r>
    <r>
      <rPr>
        <b/>
        <sz val="11"/>
        <color theme="1"/>
        <rFont val="Calibri"/>
        <family val="2"/>
        <scheme val="minor"/>
      </rPr>
      <t xml:space="preserve">Nota: </t>
    </r>
    <r>
      <rPr>
        <sz val="11"/>
        <color theme="1"/>
        <rFont val="Calibri"/>
        <family val="2"/>
        <scheme val="minor"/>
      </rPr>
      <t xml:space="preserve">En la elaboración del PUEAA las personas prestadoras del servicio público de acueducto deberán tener en cuenta el Plan de Reducción de Pérdidas establecido en la Resolución 688 de 2014 de la Comisión de Regulación de Agua Potable y Saneamiento Básico, o la que la modifique o sustituya
</t>
    </r>
  </si>
  <si>
    <t>CORPORACIÓN AUTÓNOMA REGIONAL DEL ALTO MAGDALENA - CAM</t>
  </si>
  <si>
    <t xml:space="preserve">FORMATO PARA LA PRESENTACIÓN DEL PROGRAMA DE USO EFICIENTE Y AHORRO DEL AGUA - PUEAA "NO SIMPLIFICADO"
</t>
  </si>
  <si>
    <r>
      <t xml:space="preserve">El presente documento contiene los aspectos y lineamientos mínimos a desarrollar en el marco de la formulación de los Programas de Uso Eficiente y Ahorro del Agua - PUEAA "No Simplificado" para las Personas jurídicas y naturales que hacen uso del recurso hídrico con un </t>
    </r>
    <r>
      <rPr>
        <b/>
        <sz val="12"/>
        <color rgb="FF000000"/>
        <rFont val="Calibri"/>
        <family val="2"/>
        <scheme val="minor"/>
      </rPr>
      <t xml:space="preserve">caudal </t>
    </r>
    <r>
      <rPr>
        <b/>
        <sz val="12"/>
        <rFont val="Calibri"/>
        <family val="2"/>
        <scheme val="minor"/>
      </rPr>
      <t xml:space="preserve">mayor a: 2,30 L/seg para uso Agropecuario y a 0.8 l/seg para otros usos. </t>
    </r>
    <r>
      <rPr>
        <sz val="12"/>
        <rFont val="Calibri"/>
        <family val="2"/>
        <scheme val="minor"/>
      </rPr>
      <t xml:space="preserve">
</t>
    </r>
    <r>
      <rPr>
        <sz val="12"/>
        <color rgb="FFFF0000"/>
        <rFont val="Calibri"/>
        <family val="2"/>
        <scheme val="minor"/>
      </rPr>
      <t xml:space="preserve">
</t>
    </r>
    <r>
      <rPr>
        <sz val="12"/>
        <color rgb="FF000000"/>
        <rFont val="Calibri"/>
        <family val="2"/>
        <scheme val="minor"/>
      </rPr>
      <t>Aplica para los usuarios dentro de la jurisdicción de la Corporación Autónoma Regional del Alto Magdalena - CAM,  en cumplimiento de lo establecido por la Ley 373 de 1997, el Decreto 1090 de 2018 y la Resolución 1257 de 2018.</t>
    </r>
  </si>
  <si>
    <t>El presente formato se establece conforme a los Decretos en mención y la Guía desarrollada por el Ministerio de Ambiente y Desarrollo Territorial  (2018), la cual debe tenerse en cuenta para la formulación de los PUEAA.
Con base en el contenido y estructura propuestos en la Guía PUEAA MADS y dependiendo de la complejidad de la actividad, se sugiere que la persona u organización solicitante o titular de la concesión, elabore el programa de uso eficiente y ahorro del agua en este formato de hoja electrónica, lo cual le permita organizar de manera práctica y visualizar fácilmente la información del programa para sistematizarla y tener mejor acceso a ésta. Si el usuario decide elaborar el programa de uso eficiente y ahorro del agua en otro formato, se sugiere que dicho PUEAA contenga los lineamientos aquí contenidos, traidos de la Guía emitida por el Ministerio de ambiente. El presente formato hojas 1 y 2 diligenciadas harán parte de los entregables del PUEAA NO SIMPLIFICADO.</t>
  </si>
  <si>
    <t>DIAGNÓSTICO</t>
  </si>
  <si>
    <t xml:space="preserve">PLAN DE ACCIÓN </t>
  </si>
  <si>
    <t>INSTRUCTIVO DILIGENCIAMIENTO</t>
  </si>
  <si>
    <t>CAJA DE HERRAMIENTAS</t>
  </si>
  <si>
    <t>Guía PUEAA Ministerio de Ambiente</t>
  </si>
  <si>
    <t>https://www.minambiente.gov.co/images/GestionIntegraldelRecursoHidrico/pdf/Uso-eficiente-y-ahorro-del-agua/GUIA_USO_EFICIENTE_DEL_AGUA.pdf</t>
  </si>
  <si>
    <t xml:space="preserve">Nombre Usuario y/o Representante legal:
C.C./ NIT: </t>
  </si>
  <si>
    <t>APLICA</t>
  </si>
  <si>
    <t>2.1.1.  Riesgos sobre la oferta hídrica de la fuente abastecedora (Avenidas torrenciales, movimientos en masa, inundaciones, incendios forestales, sequía, contaminación, otros cuales?):</t>
  </si>
  <si>
    <t xml:space="preserve">Agua lluvia: </t>
  </si>
  <si>
    <t>Flotadores en tanques de almacenamiento</t>
  </si>
  <si>
    <t>Válvulas o llaves de cierre</t>
  </si>
  <si>
    <t>Sistemas de Riego por goteo</t>
  </si>
  <si>
    <t>Sistema de recolección de agua lluvia</t>
  </si>
  <si>
    <t xml:space="preserve">Observación </t>
  </si>
  <si>
    <t xml:space="preserve">Número de identificación/NIT:  </t>
  </si>
  <si>
    <t xml:space="preserve">Teléfono fijo: </t>
  </si>
  <si>
    <t xml:space="preserve">Dirección/Localización: </t>
  </si>
  <si>
    <t xml:space="preserve">Teléfono móvil: </t>
  </si>
  <si>
    <t xml:space="preserve">Representante legal: </t>
  </si>
  <si>
    <t xml:space="preserve">De: </t>
  </si>
  <si>
    <t xml:space="preserve">Número de identificación: </t>
  </si>
  <si>
    <t xml:space="preserve">Municipio: </t>
  </si>
  <si>
    <t xml:space="preserve">Correo electrónico: </t>
  </si>
  <si>
    <t>Caudal solicitado (L/seg):</t>
  </si>
  <si>
    <t xml:space="preserve">Subzona hidrográfica (ver mapa): </t>
  </si>
  <si>
    <t xml:space="preserve">Reúso: </t>
  </si>
  <si>
    <t xml:space="preserve">2.2.1. Número de suscriptores (para el caso de acueductos o usuarios del sistema para distritos de adecuación de tierras)        </t>
  </si>
  <si>
    <t>2.2.7. Identificar las acciones desarrolladas para el ahorro en el uso del agua que se realizan (cuando aplique; es decir cuando se realice el uso del agua):</t>
  </si>
  <si>
    <t>Seguimiento/Método de verificación
(Registro fotográfico, Indicadores de medición , registros de mantenimiento, actas de reunión,  facturas, otros soportes)</t>
  </si>
  <si>
    <r>
      <t>4.1.6. Recirculación</t>
    </r>
    <r>
      <rPr>
        <b/>
        <sz val="11"/>
        <color rgb="FFFF0000"/>
        <rFont val="Calibri"/>
        <family val="2"/>
        <scheme val="minor"/>
      </rPr>
      <t xml:space="preserve"> </t>
    </r>
  </si>
  <si>
    <r>
      <t xml:space="preserve">Si la fuente es lótica, deberá establecer, marcando con una equis (X), si es </t>
    </r>
    <r>
      <rPr>
        <b/>
        <sz val="11"/>
        <color rgb="FF000000"/>
        <rFont val="Calibri"/>
        <family val="2"/>
        <scheme val="minor"/>
      </rPr>
      <t>superficial</t>
    </r>
    <r>
      <rPr>
        <sz val="11"/>
        <color rgb="FF000000"/>
        <rFont val="Calibri"/>
        <family val="2"/>
        <scheme val="minor"/>
      </rPr>
      <t xml:space="preserve"> o </t>
    </r>
    <r>
      <rPr>
        <b/>
        <sz val="11"/>
        <color rgb="FF000000"/>
        <rFont val="Calibri"/>
        <family val="2"/>
        <scheme val="minor"/>
      </rPr>
      <t>subterránea</t>
    </r>
    <r>
      <rPr>
        <sz val="11"/>
        <color rgb="FF000000"/>
        <rFont val="Calibri"/>
        <family val="2"/>
        <scheme val="minor"/>
      </rPr>
      <t>. Si la fuente es superficial, identificar la subzona hidrográfica o la unidad hidrológica. Si la fuente es subterránea identificar el tipo de acuífero. (Ver caja de herramientas "Zonificación_Hidrográfica_Hidrogeológica" para la ubicación correspondiente)</t>
    </r>
  </si>
  <si>
    <t>SI: ____</t>
  </si>
  <si>
    <t>NO____</t>
  </si>
  <si>
    <t xml:space="preserve"> Diagrama del Sistema y sus componentes (imagen) *Revisar Guía MADS numeral 6.2</t>
  </si>
  <si>
    <t>Caudal de entrada al componente (L/seg)</t>
  </si>
  <si>
    <t>Caudal de Salida del componente  (L/Seg)</t>
  </si>
  <si>
    <t xml:space="preserve">Descripcción del componente y Problemas Identificados y conclusión del estado </t>
  </si>
  <si>
    <t>Tipo / 
Dimensiones</t>
  </si>
  <si>
    <t>Tratamiento de Agua</t>
  </si>
  <si>
    <t>Sistemas de Riego por aspersión</t>
  </si>
  <si>
    <t>Otros Componentes:</t>
  </si>
  <si>
    <r>
      <t xml:space="preserve">Sistema Captación:
</t>
    </r>
    <r>
      <rPr>
        <sz val="9"/>
        <color theme="1"/>
        <rFont val="Calibri"/>
        <family val="2"/>
        <scheme val="minor"/>
      </rPr>
      <t>Bocatoma(s)
(Punto sobre la fuente hídrica donde se capta el agua).</t>
    </r>
  </si>
  <si>
    <r>
      <t xml:space="preserve">Aducción - Derivación: </t>
    </r>
    <r>
      <rPr>
        <sz val="9"/>
        <color theme="1"/>
        <rFont val="Calibri"/>
        <family val="2"/>
        <scheme val="minor"/>
      </rPr>
      <t>Tubería o Manguera o Canal
(Tramo desde la captación hasta el tanque desarenador y/o planta de tratamiento de agua potable).</t>
    </r>
  </si>
  <si>
    <r>
      <t xml:space="preserve">Tanque Desarenador
</t>
    </r>
    <r>
      <rPr>
        <sz val="9"/>
        <color theme="1"/>
        <rFont val="Calibri"/>
        <family val="2"/>
        <scheme val="minor"/>
      </rPr>
      <t>(Estructura diseñada para retención de arenas que traen las aguas).</t>
    </r>
  </si>
  <si>
    <r>
      <t xml:space="preserve">Tanque(s) de almacenamiento
</t>
    </r>
    <r>
      <rPr>
        <sz val="9"/>
        <color theme="1"/>
        <rFont val="Calibri"/>
        <family val="2"/>
        <scheme val="minor"/>
      </rPr>
      <t>(Estructura para guardar y/o reservar el recurso hídrico).</t>
    </r>
  </si>
  <si>
    <r>
      <t xml:space="preserve">Reservorios de agua </t>
    </r>
    <r>
      <rPr>
        <sz val="9"/>
        <color theme="1"/>
        <rFont val="Calibri"/>
        <family val="2"/>
        <scheme val="minor"/>
      </rPr>
      <t>(Estructura para recolección y/o almacenamiento del recurso hídrico).</t>
    </r>
  </si>
  <si>
    <r>
      <t xml:space="preserve">Red de distribución o tuberías internas domiciliarias
</t>
    </r>
    <r>
      <rPr>
        <sz val="9"/>
        <color theme="1"/>
        <rFont val="Calibri"/>
        <family val="2"/>
        <scheme val="minor"/>
      </rPr>
      <t>(Tramo desde el sitio de almacenamiento hasta el uso-actividad).</t>
    </r>
  </si>
  <si>
    <r>
      <t xml:space="preserve">Pérdidas por componente en el sistema:
</t>
    </r>
    <r>
      <rPr>
        <sz val="10"/>
        <color theme="1"/>
        <rFont val="Calibri"/>
        <family val="2"/>
        <scheme val="minor"/>
      </rPr>
      <t>%Pérdidas de agua por componente: ((Caudal Entrada - Caudal Salida) * 100) / Caudal Entrada</t>
    </r>
  </si>
  <si>
    <t xml:space="preserve">%Pérdida por Volumen </t>
  </si>
  <si>
    <t>Pérdida por km de Canal (solo para distritos de riego)
m3/km/mes</t>
  </si>
  <si>
    <t xml:space="preserve">      _______%</t>
  </si>
  <si>
    <t xml:space="preserve">     _______m3/km-mes</t>
  </si>
  <si>
    <t xml:space="preserve"> _______m3/Suscriptor-usuario-unidad-mes</t>
  </si>
  <si>
    <r>
      <t xml:space="preserve">TOTAL % PÉRDIDAS DE AGUA EN EL SISTEMA: 
</t>
    </r>
    <r>
      <rPr>
        <sz val="9"/>
        <color theme="1"/>
        <rFont val="Calibri"/>
        <family val="2"/>
        <scheme val="minor"/>
      </rPr>
      <t>(Sumatoria de los % de pérdidas de agua por componente)</t>
    </r>
  </si>
  <si>
    <r>
      <rPr>
        <b/>
        <sz val="9"/>
        <color theme="1"/>
        <rFont val="Calibri"/>
        <family val="2"/>
        <scheme val="minor"/>
      </rPr>
      <t xml:space="preserve">TOTAL VOLUMEN DE PÉRDIDAS REALES: </t>
    </r>
    <r>
      <rPr>
        <sz val="9"/>
        <color theme="1"/>
        <rFont val="Calibri"/>
        <family val="2"/>
        <scheme val="minor"/>
      </rPr>
      <t xml:space="preserve">
(Volumen captado - Volumen aprovechado)</t>
    </r>
  </si>
  <si>
    <r>
      <rPr>
        <b/>
        <sz val="9"/>
        <color theme="1"/>
        <rFont val="Calibri"/>
        <family val="2"/>
        <scheme val="minor"/>
      </rPr>
      <t>Estado:</t>
    </r>
    <r>
      <rPr>
        <sz val="9"/>
        <color theme="1"/>
        <rFont val="Calibri"/>
        <family val="2"/>
        <scheme val="minor"/>
      </rPr>
      <t xml:space="preserve">  Bueno ______ Regular______Malo ______
</t>
    </r>
    <r>
      <rPr>
        <b/>
        <sz val="9"/>
        <color theme="1"/>
        <rFont val="Calibri"/>
        <family val="2"/>
        <scheme val="minor"/>
      </rPr>
      <t xml:space="preserve">Descripción: </t>
    </r>
  </si>
  <si>
    <r>
      <rPr>
        <b/>
        <sz val="9"/>
        <color theme="1"/>
        <rFont val="Calibri"/>
        <family val="2"/>
        <scheme val="minor"/>
      </rPr>
      <t>Pérdida por suscriptor:</t>
    </r>
    <r>
      <rPr>
        <sz val="9"/>
        <color theme="1"/>
        <rFont val="Calibri"/>
        <family val="2"/>
        <scheme val="minor"/>
      </rPr>
      <t xml:space="preserve"> </t>
    </r>
    <r>
      <rPr>
        <u/>
        <sz val="9"/>
        <color theme="1"/>
        <rFont val="Calibri"/>
        <family val="2"/>
        <scheme val="minor"/>
      </rPr>
      <t>(Volumen de pérdidas reales en m3/mes)</t>
    </r>
    <r>
      <rPr>
        <sz val="9"/>
        <color theme="1"/>
        <rFont val="Calibri"/>
        <family val="2"/>
        <scheme val="minor"/>
      </rPr>
      <t xml:space="preserve">
                                                             (# suscriptores)
</t>
    </r>
  </si>
  <si>
    <r>
      <rPr>
        <b/>
        <sz val="9"/>
        <color theme="1"/>
        <rFont val="Calibri"/>
        <family val="2"/>
        <scheme val="minor"/>
      </rPr>
      <t xml:space="preserve">Pérdida por Km de Canal </t>
    </r>
    <r>
      <rPr>
        <sz val="9"/>
        <color theme="1"/>
        <rFont val="Calibri"/>
        <family val="2"/>
        <scheme val="minor"/>
      </rPr>
      <t>=</t>
    </r>
    <r>
      <rPr>
        <u/>
        <sz val="9"/>
        <color theme="1"/>
        <rFont val="Calibri"/>
        <family val="2"/>
        <scheme val="minor"/>
      </rPr>
      <t xml:space="preserve"> (Volumen de pérdidas reales en m3/mes)</t>
    </r>
    <r>
      <rPr>
        <sz val="9"/>
        <color theme="1"/>
        <rFont val="Calibri"/>
        <family val="2"/>
        <scheme val="minor"/>
      </rPr>
      <t xml:space="preserve"> 
                                                              (longitud del canal en Km)
</t>
    </r>
  </si>
  <si>
    <t>No. Usuarios / suscriptores: _________</t>
  </si>
  <si>
    <t xml:space="preserve"> _________ L/seg-usuario</t>
  </si>
  <si>
    <r>
      <t xml:space="preserve">Sistema de conducción
</t>
    </r>
    <r>
      <rPr>
        <sz val="9"/>
        <color theme="1"/>
        <rFont val="Calibri"/>
        <family val="2"/>
        <scheme val="minor"/>
      </rPr>
      <t xml:space="preserve">(Tramo desde el tanque desarenador o planta de tratamiento hasta el tanque de almacena-miento o hasta el predio donde ejerce el uso - actividad). </t>
    </r>
  </si>
  <si>
    <r>
      <rPr>
        <b/>
        <sz val="9"/>
        <color theme="1"/>
        <rFont val="Calibri"/>
        <family val="2"/>
        <scheme val="minor"/>
      </rPr>
      <t xml:space="preserve">Cota:
</t>
    </r>
    <r>
      <rPr>
        <sz val="9"/>
        <color theme="1"/>
        <rFont val="Calibri"/>
        <family val="2"/>
        <scheme val="minor"/>
      </rPr>
      <t xml:space="preserve">
______m.s.n.m</t>
    </r>
  </si>
  <si>
    <r>
      <t xml:space="preserve">El presente documento contiene los aspectos y lineamientos mínimos a tener en cuenta para que las  para las Personas jurídicas y naturales que hacen uso del recurso hídrico con un </t>
    </r>
    <r>
      <rPr>
        <b/>
        <sz val="10"/>
        <color rgb="FF000000"/>
        <rFont val="Calibri"/>
        <family val="2"/>
        <scheme val="minor"/>
      </rPr>
      <t>caudal mayor a: 2,30 L/seg para uso Agropecuario y a 0.8 l/seg para otros usos,</t>
    </r>
    <r>
      <rPr>
        <sz val="10"/>
        <color rgb="FF000000"/>
        <rFont val="Calibri"/>
        <family val="2"/>
        <scheme val="minor"/>
      </rPr>
      <t xml:space="preserve"> dentro de la jurisdicción de la Corporación Autónoma Regional del Alto Magdalena - CAM, presenten el Programa de Uso Eficiente y Ahorro del Agua - PUEAA, en cumplimiento de lo establecido por la Ley 373 de 1997, el Decreto 1090 de 2018 y la Resolución 1257 de 2018.</t>
    </r>
  </si>
  <si>
    <t>Tipo de actividad(es) conforme a la clasificación del Código Industrial Internacional Unificado (CIIU versión IV):</t>
  </si>
  <si>
    <r>
      <rPr>
        <b/>
        <sz val="10"/>
        <color theme="1"/>
        <rFont val="Calibri"/>
        <family val="2"/>
        <scheme val="minor"/>
      </rPr>
      <t xml:space="preserve">Provincia hidrogeológica: </t>
    </r>
    <r>
      <rPr>
        <sz val="10"/>
        <color theme="1"/>
        <rFont val="Calibri"/>
        <family val="2"/>
        <scheme val="minor"/>
      </rPr>
      <t xml:space="preserve">
Valle Superior del Magdalena</t>
    </r>
  </si>
  <si>
    <r>
      <rPr>
        <b/>
        <sz val="10"/>
        <color theme="1"/>
        <rFont val="Calibri"/>
        <family val="2"/>
        <scheme val="minor"/>
      </rPr>
      <t>Subzona hidrográfica(ver mapa):</t>
    </r>
    <r>
      <rPr>
        <sz val="10"/>
        <color theme="1"/>
        <rFont val="Calibri"/>
        <family val="2"/>
        <scheme val="minor"/>
      </rPr>
      <t xml:space="preserve">
</t>
    </r>
  </si>
  <si>
    <t>2.2.3. Proyección de demanda anual de agua  (m3/año) 
* incluir celdas conforme el periodo de la concesión</t>
  </si>
  <si>
    <r>
      <t xml:space="preserve">Descripción de la metodología de cálculo de las pérdidas de agua (incluir valores en la fórmula):
</t>
    </r>
    <r>
      <rPr>
        <sz val="10"/>
        <color theme="1"/>
        <rFont val="Calibri"/>
        <family val="2"/>
        <scheme val="minor"/>
      </rPr>
      <t>Conversión: m3/mes = (Valor en Litros/segundo) * 2592</t>
    </r>
  </si>
  <si>
    <t>Municipio/Vereda/
centro Poblado:</t>
  </si>
  <si>
    <t xml:space="preserve">Nombre(s) o razón social: </t>
  </si>
  <si>
    <r>
      <rPr>
        <b/>
        <sz val="10"/>
        <color theme="1"/>
        <rFont val="Calibri"/>
        <family val="2"/>
        <scheme val="minor"/>
      </rPr>
      <t>USO(S):</t>
    </r>
    <r>
      <rPr>
        <sz val="10"/>
        <color theme="1"/>
        <rFont val="Calibri"/>
        <family val="2"/>
        <scheme val="minor"/>
      </rPr>
      <t xml:space="preserve"> Marque con una X
Doméstico: ____  Agrícola: ____  Pecuario: ____
Industrial:   ____ Recreacional: ____ Otro:  ____</t>
    </r>
  </si>
  <si>
    <t>Coordenadas del punto de captación:</t>
  </si>
  <si>
    <t>Índice de Agua No Contabilizada (volumen de agua producida - volumen de agua facturada)</t>
  </si>
  <si>
    <t>__________________________________</t>
  </si>
  <si>
    <t xml:space="preserve"> Información del(os) Usuario(s) de la Concesión de Agua</t>
  </si>
  <si>
    <t>4.1.3. Instalación, mantenimiento infraestructura , calibración, renovación de medidores de consumo,  entre otros</t>
  </si>
  <si>
    <t>Nombre del proyecto:</t>
  </si>
  <si>
    <t xml:space="preserve"> Objeto del proyecto:</t>
  </si>
  <si>
    <t>Objeto del proyecto:</t>
  </si>
  <si>
    <t>Nombre  del proyecto:</t>
  </si>
  <si>
    <t>FORMATO PARA LA PRESENTACIÓN DEL PROGRAMA DE USO EFICIENTE Y AHORRO DEL AGUA - PUEAA NO SIMPLIFICADO
F-CAM-349 Versión 3. octubre 25 de 2021</t>
  </si>
  <si>
    <t xml:space="preserve">
2.2.5. Calcular balance hídrico del sistema desde el punto de la captación hasta el punto de disposición final (vertimiento) Incluir Diagrama o esquema del sistema a través del cual se capta, se conduce y se dispone el agua:</t>
  </si>
  <si>
    <r>
      <rPr>
        <b/>
        <sz val="8"/>
        <color theme="1"/>
        <rFont val="Calibri"/>
        <family val="2"/>
        <scheme val="minor"/>
      </rPr>
      <t>Pérdida por Km de red 
=</t>
    </r>
    <r>
      <rPr>
        <sz val="8"/>
        <color theme="1"/>
        <rFont val="Calibri"/>
        <family val="2"/>
        <scheme val="minor"/>
      </rPr>
      <t xml:space="preserve"> </t>
    </r>
    <r>
      <rPr>
        <u/>
        <sz val="8"/>
        <color theme="1"/>
        <rFont val="Calibri"/>
        <family val="2"/>
        <scheme val="minor"/>
      </rPr>
      <t>(Volumen de pérdidas reales en m3/mes)</t>
    </r>
    <r>
      <rPr>
        <sz val="8"/>
        <color theme="1"/>
        <rFont val="Calibri"/>
        <family val="2"/>
        <scheme val="minor"/>
      </rPr>
      <t xml:space="preserve">
               (longitud de la red en Km)
</t>
    </r>
    <r>
      <rPr>
        <sz val="9"/>
        <color theme="1"/>
        <rFont val="Calibri"/>
        <family val="2"/>
        <scheme val="minor"/>
      </rPr>
      <t xml:space="preserve">
</t>
    </r>
  </si>
  <si>
    <r>
      <rPr>
        <b/>
        <sz val="9"/>
        <color theme="1"/>
        <rFont val="Calibri"/>
        <family val="2"/>
        <scheme val="minor"/>
      </rPr>
      <t>% Pérdida por Volúmen 
=</t>
    </r>
    <r>
      <rPr>
        <sz val="9"/>
        <color theme="1"/>
        <rFont val="Calibri"/>
        <family val="2"/>
        <scheme val="minor"/>
      </rPr>
      <t xml:space="preserve"> </t>
    </r>
    <r>
      <rPr>
        <u/>
        <sz val="9"/>
        <color theme="1"/>
        <rFont val="Calibri"/>
        <family val="2"/>
        <scheme val="minor"/>
      </rPr>
      <t>(Total volumen de pérdidas reales)</t>
    </r>
    <r>
      <rPr>
        <sz val="9"/>
        <color theme="1"/>
        <rFont val="Calibri"/>
        <family val="2"/>
        <scheme val="minor"/>
      </rPr>
      <t xml:space="preserve"> * 100
                 (volumen captado)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</si>
</sst>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44" formatCode="_-&quot;$&quot;\ * #,##0.00_-;\-&quot;$&quot;\ * #,##0.00_-;_-&quot;$&quot;\ * &quot;-&quot;??_-;_-@_-"/>
    <numFmt numFmtId="164" formatCode="_-&quot;$&quot;\ * #,##0_-;\-&quot;$&quot;\ * #,##0_-;_-&quot;$&quot;\ * &quot;-&quot;??_-;_-@_-"/>
  </numFmts>
  <fonts count="34"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scheme val="minor"/>
    </font>
    <font>
      <sz val="8"/>
      <color theme="1"/>
      <name val="Calibri"/>
      <family val="2"/>
      <scheme val="minor"/>
    </font>
    <font>
      <sz val="11"/>
      <color rgb="FF000000"/>
      <name val="Calibri"/>
      <family val="2"/>
      <scheme val="minor"/>
    </font>
    <font>
      <sz val="10"/>
      <color theme="1"/>
      <name val="Calibri"/>
      <family val="2"/>
      <scheme val="minor"/>
    </font>
    <font>
      <sz val="9"/>
      <color theme="1"/>
      <name val="Calibri"/>
      <family val="2"/>
      <scheme val="minor"/>
    </font>
    <font>
      <b/>
      <sz val="10"/>
      <color theme="1"/>
      <name val="Calibri"/>
      <family val="2"/>
      <scheme val="minor"/>
    </font>
    <font>
      <b/>
      <sz val="9"/>
      <color theme="1"/>
      <name val="Calibri"/>
      <family val="2"/>
      <scheme val="minor"/>
    </font>
    <font>
      <sz val="20"/>
      <color theme="1"/>
      <name val="Calibri"/>
      <family val="2"/>
      <scheme val="minor"/>
    </font>
    <font>
      <sz val="11"/>
      <color rgb="FF221E1F"/>
      <name val="Calibri"/>
      <family val="2"/>
      <scheme val="minor"/>
    </font>
    <font>
      <u/>
      <sz val="11"/>
      <color theme="10"/>
      <name val="Calibri"/>
      <family val="2"/>
      <scheme val="minor"/>
    </font>
    <font>
      <b/>
      <sz val="14"/>
      <color rgb="FF000000"/>
      <name val="Calibri"/>
      <family val="2"/>
      <scheme val="minor"/>
    </font>
    <font>
      <sz val="12"/>
      <color rgb="FF000000"/>
      <name val="Calibri"/>
      <family val="2"/>
      <scheme val="minor"/>
    </font>
    <font>
      <b/>
      <sz val="12"/>
      <color rgb="FF000000"/>
      <name val="Calibri"/>
      <family val="2"/>
      <scheme val="minor"/>
    </font>
    <font>
      <b/>
      <sz val="12"/>
      <name val="Calibri"/>
      <family val="2"/>
      <scheme val="minor"/>
    </font>
    <font>
      <sz val="12"/>
      <name val="Calibri"/>
      <family val="2"/>
      <scheme val="minor"/>
    </font>
    <font>
      <sz val="12"/>
      <color rgb="FFFF0000"/>
      <name val="Calibri"/>
      <family val="2"/>
      <scheme val="minor"/>
    </font>
    <font>
      <sz val="12"/>
      <color theme="1"/>
      <name val="Calibri"/>
      <family val="2"/>
      <scheme val="minor"/>
    </font>
    <font>
      <b/>
      <u/>
      <sz val="11"/>
      <color theme="0"/>
      <name val="Calibri"/>
      <family val="2"/>
      <scheme val="minor"/>
    </font>
    <font>
      <b/>
      <sz val="11"/>
      <color rgb="FFFF0000"/>
      <name val="Calibri"/>
      <family val="2"/>
      <scheme val="minor"/>
    </font>
    <font>
      <u/>
      <sz val="9"/>
      <color theme="1"/>
      <name val="Calibri"/>
      <family val="2"/>
      <scheme val="minor"/>
    </font>
    <font>
      <sz val="10"/>
      <color rgb="FF000000"/>
      <name val="Calibri"/>
      <family val="2"/>
      <scheme val="minor"/>
    </font>
    <font>
      <b/>
      <sz val="10"/>
      <color rgb="FF000000"/>
      <name val="Calibri"/>
      <family val="2"/>
      <scheme val="minor"/>
    </font>
    <font>
      <b/>
      <sz val="12"/>
      <color theme="1"/>
      <name val="Calibri"/>
      <family val="2"/>
      <scheme val="minor"/>
    </font>
    <font>
      <sz val="10"/>
      <color theme="6" tint="0.39997558519241921"/>
      <name val="Calibri"/>
      <family val="2"/>
      <scheme val="minor"/>
    </font>
    <font>
      <b/>
      <sz val="11"/>
      <name val="Calibri"/>
      <family val="2"/>
      <scheme val="minor"/>
    </font>
    <font>
      <b/>
      <sz val="9"/>
      <name val="Calibri"/>
      <family val="2"/>
      <scheme val="minor"/>
    </font>
    <font>
      <sz val="9"/>
      <name val="Calibri"/>
      <family val="2"/>
      <scheme val="minor"/>
    </font>
    <font>
      <b/>
      <sz val="10"/>
      <name val="Calibri"/>
      <family val="2"/>
      <scheme val="minor"/>
    </font>
    <font>
      <sz val="11"/>
      <name val="Calibri"/>
      <family val="2"/>
      <scheme val="minor"/>
    </font>
    <font>
      <b/>
      <sz val="8"/>
      <color theme="1"/>
      <name val="Calibri"/>
      <family val="2"/>
      <scheme val="minor"/>
    </font>
    <font>
      <u/>
      <sz val="8"/>
      <color theme="1"/>
      <name val="Calibri"/>
      <family val="2"/>
      <scheme val="minor"/>
    </font>
  </fonts>
  <fills count="11">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9"/>
        <bgColor indexed="64"/>
      </patternFill>
    </fill>
    <fill>
      <patternFill patternType="solid">
        <fgColor rgb="FFFFFFFF"/>
        <bgColor indexed="64"/>
      </patternFill>
    </fill>
    <fill>
      <patternFill patternType="solid">
        <fgColor theme="9" tint="0.59999389629810485"/>
        <bgColor indexed="64"/>
      </patternFill>
    </fill>
    <fill>
      <patternFill patternType="solid">
        <fgColor theme="9" tint="-0.499984740745262"/>
        <bgColor indexed="64"/>
      </patternFill>
    </fill>
  </fills>
  <borders count="4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4">
    <xf numFmtId="0" fontId="0" fillId="0" borderId="0"/>
    <xf numFmtId="44" fontId="1" fillId="0" borderId="0" applyFont="0" applyFill="0" applyBorder="0" applyAlignment="0" applyProtection="0"/>
    <xf numFmtId="0" fontId="12" fillId="0" borderId="0" applyNumberFormat="0" applyFill="0" applyBorder="0" applyAlignment="0" applyProtection="0"/>
    <xf numFmtId="9" fontId="1" fillId="0" borderId="0" applyFont="0" applyFill="0" applyBorder="0" applyAlignment="0" applyProtection="0"/>
  </cellStyleXfs>
  <cellXfs count="510">
    <xf numFmtId="0" fontId="0" fillId="0" borderId="0" xfId="0"/>
    <xf numFmtId="0" fontId="0" fillId="0" borderId="8" xfId="0" applyBorder="1"/>
    <xf numFmtId="0" fontId="2" fillId="6" borderId="11" xfId="0" applyFont="1" applyFill="1" applyBorder="1" applyAlignment="1">
      <alignment horizontal="center"/>
    </xf>
    <xf numFmtId="0" fontId="2" fillId="6" borderId="14" xfId="0" applyFont="1" applyFill="1" applyBorder="1" applyAlignment="1">
      <alignment horizontal="center"/>
    </xf>
    <xf numFmtId="0" fontId="2" fillId="6" borderId="15" xfId="0" applyFont="1" applyFill="1" applyBorder="1" applyAlignment="1">
      <alignment horizontal="center"/>
    </xf>
    <xf numFmtId="44" fontId="4" fillId="0" borderId="6" xfId="1" applyFont="1" applyBorder="1" applyAlignment="1"/>
    <xf numFmtId="0" fontId="4" fillId="0" borderId="6" xfId="0" applyFont="1" applyBorder="1"/>
    <xf numFmtId="0" fontId="6" fillId="0" borderId="5" xfId="0" applyFont="1" applyBorder="1" applyAlignment="1">
      <alignment vertical="top" wrapText="1"/>
    </xf>
    <xf numFmtId="44" fontId="0" fillId="0" borderId="6" xfId="1" applyFont="1" applyBorder="1" applyAlignment="1">
      <alignment vertical="top"/>
    </xf>
    <xf numFmtId="0" fontId="0" fillId="0" borderId="6" xfId="0" applyBorder="1" applyAlignment="1">
      <alignment vertical="top"/>
    </xf>
    <xf numFmtId="44" fontId="0" fillId="0" borderId="10" xfId="1" applyFont="1" applyBorder="1" applyAlignment="1"/>
    <xf numFmtId="0" fontId="6" fillId="0" borderId="5" xfId="0" applyFont="1" applyBorder="1" applyAlignment="1">
      <alignment vertical="top"/>
    </xf>
    <xf numFmtId="0" fontId="6" fillId="4" borderId="6" xfId="0" applyFont="1" applyFill="1" applyBorder="1" applyAlignment="1">
      <alignment horizontal="center" wrapText="1"/>
    </xf>
    <xf numFmtId="0" fontId="6" fillId="4" borderId="10" xfId="0" applyFont="1" applyFill="1" applyBorder="1" applyAlignment="1">
      <alignment horizontal="center" wrapText="1"/>
    </xf>
    <xf numFmtId="0" fontId="0" fillId="0" borderId="10" xfId="0" applyBorder="1" applyAlignment="1">
      <alignment vertical="top"/>
    </xf>
    <xf numFmtId="0" fontId="0" fillId="0" borderId="0" xfId="0" applyAlignment="1">
      <alignment wrapText="1"/>
    </xf>
    <xf numFmtId="0" fontId="0" fillId="0" borderId="7" xfId="0" applyBorder="1" applyAlignment="1">
      <alignment wrapText="1"/>
    </xf>
    <xf numFmtId="0" fontId="0" fillId="0" borderId="35" xfId="0" applyBorder="1" applyAlignment="1">
      <alignment vertical="center"/>
    </xf>
    <xf numFmtId="0" fontId="5" fillId="0" borderId="35"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3" fillId="0" borderId="35" xfId="0" applyFont="1" applyBorder="1"/>
    <xf numFmtId="0" fontId="5" fillId="0" borderId="0" xfId="0" applyFont="1"/>
    <xf numFmtId="0" fontId="3" fillId="8" borderId="35" xfId="0" applyFont="1" applyFill="1" applyBorder="1" applyAlignment="1">
      <alignment horizontal="left" vertical="center"/>
    </xf>
    <xf numFmtId="0" fontId="3" fillId="8" borderId="0" xfId="0" applyFont="1" applyFill="1" applyAlignment="1">
      <alignment horizontal="left" vertical="center"/>
    </xf>
    <xf numFmtId="0" fontId="3" fillId="8" borderId="7" xfId="0" applyFont="1" applyFill="1" applyBorder="1" applyAlignment="1">
      <alignment horizontal="left" vertical="center"/>
    </xf>
    <xf numFmtId="0" fontId="0" fillId="9" borderId="35" xfId="0" applyFill="1" applyBorder="1"/>
    <xf numFmtId="0" fontId="0" fillId="9" borderId="0" xfId="0" applyFill="1"/>
    <xf numFmtId="0" fontId="0" fillId="9" borderId="7" xfId="0" applyFill="1" applyBorder="1"/>
    <xf numFmtId="0" fontId="20" fillId="10" borderId="0" xfId="2" applyFont="1" applyFill="1" applyBorder="1"/>
    <xf numFmtId="0" fontId="2" fillId="0" borderId="6" xfId="0" applyFont="1" applyBorder="1" applyAlignment="1">
      <alignment vertical="top"/>
    </xf>
    <xf numFmtId="0" fontId="7" fillId="0" borderId="6" xfId="0" applyFont="1" applyBorder="1" applyAlignment="1">
      <alignment vertical="center" wrapText="1"/>
    </xf>
    <xf numFmtId="0" fontId="4" fillId="0" borderId="6" xfId="0" applyFont="1" applyBorder="1" applyAlignment="1">
      <alignment vertical="center" wrapText="1"/>
    </xf>
    <xf numFmtId="0" fontId="0" fillId="0" borderId="0" xfId="0" applyAlignment="1">
      <alignment horizontal="center"/>
    </xf>
    <xf numFmtId="44" fontId="4" fillId="0" borderId="10" xfId="1" applyFont="1" applyBorder="1" applyAlignment="1">
      <alignment horizontal="center"/>
    </xf>
    <xf numFmtId="164" fontId="4" fillId="0" borderId="6" xfId="1" applyNumberFormat="1" applyFont="1" applyBorder="1" applyAlignment="1">
      <alignment horizontal="center"/>
    </xf>
    <xf numFmtId="0" fontId="9" fillId="4" borderId="5" xfId="0" applyFont="1" applyFill="1" applyBorder="1" applyAlignment="1">
      <alignment horizontal="left" vertical="center"/>
    </xf>
    <xf numFmtId="0" fontId="9" fillId="0" borderId="5" xfId="0" applyFont="1" applyBorder="1" applyAlignment="1">
      <alignment horizontal="left" vertical="center" wrapText="1"/>
    </xf>
    <xf numFmtId="0" fontId="0" fillId="0" borderId="0" xfId="0" applyAlignment="1">
      <alignment horizontal="left"/>
    </xf>
    <xf numFmtId="2" fontId="0" fillId="0" borderId="0" xfId="0" applyNumberFormat="1"/>
    <xf numFmtId="44" fontId="6" fillId="0" borderId="6" xfId="1" applyFont="1" applyBorder="1" applyAlignment="1"/>
    <xf numFmtId="0" fontId="6" fillId="0" borderId="6" xfId="0" applyFont="1" applyBorder="1" applyAlignment="1"/>
    <xf numFmtId="0" fontId="6" fillId="0" borderId="5" xfId="0" applyFont="1" applyFill="1" applyBorder="1" applyAlignment="1">
      <alignment horizontal="center" vertical="center" wrapText="1"/>
    </xf>
    <xf numFmtId="0" fontId="6" fillId="0" borderId="6" xfId="0" applyFont="1" applyFill="1" applyBorder="1" applyAlignment="1">
      <alignment horizontal="center" wrapText="1"/>
    </xf>
    <xf numFmtId="0" fontId="7" fillId="0" borderId="6" xfId="0" applyFont="1" applyFill="1" applyBorder="1" applyAlignment="1">
      <alignment horizontal="center" wrapText="1"/>
    </xf>
    <xf numFmtId="0" fontId="6" fillId="0" borderId="10" xfId="0" applyFont="1" applyFill="1" applyBorder="1" applyAlignment="1">
      <alignment horizontal="center" wrapText="1"/>
    </xf>
    <xf numFmtId="0" fontId="0" fillId="0" borderId="0" xfId="0" applyFill="1"/>
    <xf numFmtId="44" fontId="4" fillId="0" borderId="6" xfId="1" applyFont="1" applyBorder="1" applyAlignment="1">
      <alignment horizontal="center"/>
    </xf>
    <xf numFmtId="0" fontId="4" fillId="0" borderId="6" xfId="0" applyFont="1" applyBorder="1" applyAlignment="1"/>
    <xf numFmtId="0" fontId="4" fillId="0" borderId="23" xfId="0" applyFont="1" applyBorder="1" applyAlignment="1"/>
    <xf numFmtId="44" fontId="4" fillId="0" borderId="23" xfId="1" applyFont="1" applyBorder="1" applyAlignment="1"/>
    <xf numFmtId="44" fontId="4" fillId="0" borderId="24" xfId="1" applyFont="1" applyBorder="1" applyAlignment="1"/>
    <xf numFmtId="0" fontId="4" fillId="0" borderId="6" xfId="0" applyFont="1" applyFill="1" applyBorder="1" applyAlignment="1">
      <alignment horizontal="center"/>
    </xf>
    <xf numFmtId="0" fontId="7" fillId="0" borderId="6" xfId="0" applyFont="1" applyFill="1" applyBorder="1" applyAlignment="1">
      <alignment horizontal="center" vertical="center" wrapText="1"/>
    </xf>
    <xf numFmtId="0" fontId="0" fillId="0" borderId="6" xfId="0" applyBorder="1" applyAlignment="1">
      <alignment horizontal="center"/>
    </xf>
    <xf numFmtId="0" fontId="6" fillId="0" borderId="6" xfId="0" applyFont="1" applyBorder="1" applyAlignment="1">
      <alignment horizontal="center" vertical="center"/>
    </xf>
    <xf numFmtId="0" fontId="0" fillId="0" borderId="13" xfId="0" applyBorder="1" applyAlignment="1">
      <alignment horizontal="center" vertical="top"/>
    </xf>
    <xf numFmtId="164" fontId="4" fillId="0" borderId="37" xfId="1" applyNumberFormat="1" applyFont="1" applyBorder="1" applyAlignment="1">
      <alignment horizontal="center"/>
    </xf>
    <xf numFmtId="0" fontId="6" fillId="0" borderId="6" xfId="0" applyFont="1" applyBorder="1" applyAlignment="1">
      <alignment horizontal="center" vertical="center" wrapText="1"/>
    </xf>
    <xf numFmtId="0" fontId="6" fillId="0" borderId="13" xfId="0" applyFont="1" applyBorder="1" applyAlignment="1">
      <alignment horizontal="center" vertical="center"/>
    </xf>
    <xf numFmtId="0" fontId="4" fillId="0" borderId="13" xfId="0" applyFont="1" applyBorder="1" applyAlignment="1">
      <alignment horizontal="center"/>
    </xf>
    <xf numFmtId="0" fontId="6" fillId="0" borderId="13" xfId="0" applyFont="1" applyBorder="1" applyAlignment="1">
      <alignment horizontal="center" vertical="center" wrapText="1"/>
    </xf>
    <xf numFmtId="0" fontId="0" fillId="0" borderId="6" xfId="0" applyBorder="1" applyAlignment="1">
      <alignment horizontal="center" wrapText="1"/>
    </xf>
    <xf numFmtId="0" fontId="6" fillId="0" borderId="13" xfId="0" applyFont="1" applyBorder="1" applyAlignment="1">
      <alignment horizontal="center" vertical="top"/>
    </xf>
    <xf numFmtId="0" fontId="6" fillId="0" borderId="6" xfId="0" applyFont="1" applyBorder="1" applyAlignment="1">
      <alignment horizontal="center"/>
    </xf>
    <xf numFmtId="0" fontId="6" fillId="0" borderId="6" xfId="0" applyFont="1" applyBorder="1" applyAlignment="1">
      <alignment horizontal="left" vertical="center" wrapText="1"/>
    </xf>
    <xf numFmtId="0" fontId="6" fillId="4" borderId="6" xfId="0" applyFont="1" applyFill="1" applyBorder="1" applyAlignment="1">
      <alignment horizontal="center"/>
    </xf>
    <xf numFmtId="0" fontId="7" fillId="4" borderId="6" xfId="0" applyFont="1" applyFill="1" applyBorder="1" applyAlignment="1">
      <alignment horizontal="center" wrapText="1"/>
    </xf>
    <xf numFmtId="0" fontId="6" fillId="0" borderId="37" xfId="0" applyFont="1" applyBorder="1" applyAlignment="1">
      <alignment horizontal="center"/>
    </xf>
    <xf numFmtId="44" fontId="6" fillId="0" borderId="37" xfId="1" applyFont="1" applyBorder="1" applyAlignment="1">
      <alignment horizontal="center"/>
    </xf>
    <xf numFmtId="44" fontId="6" fillId="0" borderId="38" xfId="1" applyFont="1" applyBorder="1" applyAlignment="1">
      <alignment horizontal="center"/>
    </xf>
    <xf numFmtId="0" fontId="6" fillId="0" borderId="5" xfId="0" applyFont="1" applyBorder="1" applyAlignment="1">
      <alignment horizontal="left" vertical="center" wrapText="1"/>
    </xf>
    <xf numFmtId="0" fontId="6" fillId="0" borderId="16" xfId="0" applyFont="1" applyBorder="1" applyAlignment="1">
      <alignment horizontal="center" vertical="center"/>
    </xf>
    <xf numFmtId="0" fontId="6" fillId="0" borderId="16" xfId="0" applyFont="1" applyBorder="1" applyAlignment="1">
      <alignment horizontal="center"/>
    </xf>
    <xf numFmtId="0" fontId="6" fillId="0" borderId="13" xfId="0" applyFont="1" applyFill="1" applyBorder="1" applyAlignment="1">
      <alignment horizontal="center" vertical="center"/>
    </xf>
    <xf numFmtId="0" fontId="7" fillId="0" borderId="13" xfId="0" applyFont="1" applyFill="1" applyBorder="1" applyAlignment="1">
      <alignment horizontal="center" wrapText="1"/>
    </xf>
    <xf numFmtId="0" fontId="4" fillId="0" borderId="37" xfId="0" applyFont="1" applyBorder="1" applyAlignment="1">
      <alignment horizontal="center"/>
    </xf>
    <xf numFmtId="44" fontId="4" fillId="0" borderId="38" xfId="1" applyFont="1" applyBorder="1" applyAlignment="1">
      <alignment horizontal="center"/>
    </xf>
    <xf numFmtId="0" fontId="4" fillId="0" borderId="6" xfId="0" applyFont="1" applyBorder="1" applyAlignment="1">
      <alignment horizontal="center"/>
    </xf>
    <xf numFmtId="44" fontId="4" fillId="0" borderId="37" xfId="1" applyFont="1" applyBorder="1" applyAlignment="1">
      <alignment horizontal="center"/>
    </xf>
    <xf numFmtId="0" fontId="6" fillId="0" borderId="6" xfId="0" applyFont="1" applyBorder="1" applyAlignment="1">
      <alignment vertical="center" wrapText="1"/>
    </xf>
    <xf numFmtId="0" fontId="4" fillId="0" borderId="37" xfId="0" applyFont="1" applyBorder="1" applyAlignment="1">
      <alignment horizontal="center" vertical="top"/>
    </xf>
    <xf numFmtId="164" fontId="4" fillId="0" borderId="10" xfId="1" applyNumberFormat="1" applyFont="1" applyBorder="1" applyAlignment="1">
      <alignment horizontal="center"/>
    </xf>
    <xf numFmtId="164" fontId="4" fillId="0" borderId="37" xfId="1" applyNumberFormat="1" applyFont="1" applyBorder="1" applyAlignment="1">
      <alignment horizontal="center" vertical="top"/>
    </xf>
    <xf numFmtId="0" fontId="0" fillId="0" borderId="16" xfId="0" applyBorder="1" applyAlignment="1">
      <alignment horizontal="center" vertical="top"/>
    </xf>
    <xf numFmtId="0" fontId="4" fillId="0" borderId="6" xfId="0" applyFont="1" applyBorder="1" applyAlignment="1">
      <alignment horizontal="center" vertical="top"/>
    </xf>
    <xf numFmtId="0" fontId="6" fillId="0" borderId="19" xfId="0" applyFont="1" applyBorder="1" applyAlignment="1">
      <alignment vertical="center" wrapText="1"/>
    </xf>
    <xf numFmtId="0" fontId="6" fillId="0" borderId="16" xfId="0" applyFont="1" applyBorder="1" applyAlignment="1">
      <alignment horizontal="center" vertical="center" wrapText="1"/>
    </xf>
    <xf numFmtId="0" fontId="4" fillId="0" borderId="16" xfId="0" applyFont="1" applyBorder="1" applyAlignment="1">
      <alignment horizontal="center"/>
    </xf>
    <xf numFmtId="0" fontId="6" fillId="0" borderId="5" xfId="0" applyFont="1" applyBorder="1" applyAlignment="1">
      <alignment vertical="center" wrapText="1"/>
    </xf>
    <xf numFmtId="9" fontId="0" fillId="0" borderId="0" xfId="3" applyFont="1"/>
    <xf numFmtId="0" fontId="4" fillId="0" borderId="6" xfId="0" applyFont="1" applyFill="1" applyBorder="1" applyAlignment="1"/>
    <xf numFmtId="44" fontId="4" fillId="0" borderId="6" xfId="1" applyFont="1" applyFill="1" applyBorder="1" applyAlignment="1"/>
    <xf numFmtId="0" fontId="4" fillId="0" borderId="6" xfId="0" applyFont="1" applyFill="1" applyBorder="1"/>
    <xf numFmtId="44" fontId="4" fillId="0" borderId="10" xfId="1" applyFont="1" applyFill="1" applyBorder="1" applyAlignment="1"/>
    <xf numFmtId="164" fontId="4" fillId="0" borderId="6" xfId="1" applyNumberFormat="1" applyFont="1" applyFill="1" applyBorder="1" applyAlignment="1"/>
    <xf numFmtId="0" fontId="6" fillId="0" borderId="6" xfId="0" applyFont="1" applyFill="1" applyBorder="1" applyAlignment="1">
      <alignment horizontal="center"/>
    </xf>
    <xf numFmtId="6" fontId="6" fillId="0" borderId="6" xfId="1" applyNumberFormat="1" applyFont="1" applyFill="1" applyBorder="1" applyAlignment="1">
      <alignment vertical="center"/>
    </xf>
    <xf numFmtId="0" fontId="6" fillId="0" borderId="5" xfId="0" applyFont="1" applyFill="1" applyBorder="1" applyAlignment="1">
      <alignment vertical="top" wrapText="1"/>
    </xf>
    <xf numFmtId="44" fontId="0" fillId="0" borderId="6" xfId="1" applyFont="1" applyFill="1" applyBorder="1" applyAlignment="1">
      <alignment vertical="top"/>
    </xf>
    <xf numFmtId="0" fontId="0" fillId="0" borderId="6" xfId="0" applyFill="1" applyBorder="1" applyAlignment="1">
      <alignment horizontal="center" vertical="top"/>
    </xf>
    <xf numFmtId="0" fontId="0" fillId="0" borderId="6" xfId="0" applyFill="1" applyBorder="1" applyAlignment="1">
      <alignment vertical="top"/>
    </xf>
    <xf numFmtId="44" fontId="0" fillId="0" borderId="10" xfId="1" applyFont="1" applyFill="1" applyBorder="1" applyAlignment="1"/>
    <xf numFmtId="44" fontId="0" fillId="0" borderId="6" xfId="1" applyFont="1" applyFill="1" applyBorder="1" applyAlignment="1">
      <alignment horizontal="center" vertical="top"/>
    </xf>
    <xf numFmtId="0" fontId="6" fillId="0" borderId="5" xfId="0" applyFont="1" applyFill="1" applyBorder="1" applyAlignment="1">
      <alignment vertical="top"/>
    </xf>
    <xf numFmtId="164" fontId="6" fillId="0" borderId="6" xfId="1" applyNumberFormat="1" applyFont="1" applyFill="1" applyBorder="1" applyAlignment="1">
      <alignment horizontal="center" wrapText="1"/>
    </xf>
    <xf numFmtId="164" fontId="0" fillId="0" borderId="6" xfId="1" applyNumberFormat="1" applyFont="1" applyFill="1" applyBorder="1" applyAlignment="1">
      <alignment horizontal="center" vertical="top"/>
    </xf>
    <xf numFmtId="0" fontId="6" fillId="0" borderId="5" xfId="0" applyFont="1" applyFill="1" applyBorder="1" applyAlignment="1">
      <alignment horizontal="center" vertical="top" wrapText="1"/>
    </xf>
    <xf numFmtId="0" fontId="6" fillId="0" borderId="5" xfId="0" applyFont="1" applyFill="1" applyBorder="1" applyAlignment="1">
      <alignment horizontal="left" vertical="center" wrapText="1"/>
    </xf>
    <xf numFmtId="0" fontId="6" fillId="0" borderId="11" xfId="0" applyFont="1" applyFill="1" applyBorder="1" applyAlignment="1">
      <alignment vertical="center" wrapText="1"/>
    </xf>
    <xf numFmtId="0" fontId="6" fillId="0" borderId="5" xfId="0" applyFont="1" applyFill="1" applyBorder="1" applyAlignment="1">
      <alignment vertical="center" wrapText="1"/>
    </xf>
    <xf numFmtId="0" fontId="6" fillId="0" borderId="13" xfId="0" applyFont="1" applyFill="1" applyBorder="1" applyAlignment="1">
      <alignment horizontal="center" vertical="top"/>
    </xf>
    <xf numFmtId="0" fontId="0" fillId="0" borderId="13" xfId="0" applyFill="1" applyBorder="1" applyAlignment="1">
      <alignment horizontal="center" vertical="top"/>
    </xf>
    <xf numFmtId="0" fontId="6" fillId="0" borderId="13" xfId="0" applyFont="1" applyFill="1" applyBorder="1" applyAlignment="1">
      <alignment horizontal="center" vertical="top" wrapText="1"/>
    </xf>
    <xf numFmtId="0" fontId="0" fillId="0" borderId="5" xfId="0" applyBorder="1" applyAlignment="1">
      <alignment wrapText="1"/>
    </xf>
    <xf numFmtId="164" fontId="4" fillId="0" borderId="10" xfId="1" applyNumberFormat="1" applyFont="1" applyFill="1" applyBorder="1" applyAlignment="1"/>
    <xf numFmtId="6" fontId="6" fillId="0" borderId="10" xfId="1" applyNumberFormat="1" applyFont="1" applyFill="1" applyBorder="1" applyAlignment="1">
      <alignment vertical="center"/>
    </xf>
    <xf numFmtId="44" fontId="6" fillId="0" borderId="10" xfId="1" applyFont="1" applyBorder="1" applyAlignment="1"/>
    <xf numFmtId="0" fontId="6" fillId="0" borderId="6" xfId="0" applyFont="1" applyBorder="1" applyAlignment="1">
      <alignment horizontal="center" vertical="center"/>
    </xf>
    <xf numFmtId="0" fontId="0" fillId="0" borderId="13" xfId="0" applyBorder="1" applyAlignment="1">
      <alignment horizontal="center" vertical="top"/>
    </xf>
    <xf numFmtId="0" fontId="9" fillId="0" borderId="6" xfId="0" applyFont="1" applyBorder="1" applyAlignment="1">
      <alignment horizontal="left" vertical="center" wrapText="1"/>
    </xf>
    <xf numFmtId="0" fontId="9" fillId="0" borderId="5" xfId="0" applyFont="1" applyBorder="1" applyAlignment="1">
      <alignmen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horizontal="left"/>
    </xf>
    <xf numFmtId="0" fontId="9" fillId="4" borderId="5" xfId="0" applyFont="1" applyFill="1" applyBorder="1" applyAlignment="1">
      <alignment horizontal="left" vertical="center" wrapText="1"/>
    </xf>
    <xf numFmtId="0" fontId="7" fillId="0" borderId="10" xfId="0" applyFont="1" applyBorder="1" applyAlignment="1">
      <alignment vertical="top" wrapText="1"/>
    </xf>
    <xf numFmtId="0" fontId="27" fillId="0" borderId="6" xfId="0" applyFont="1" applyBorder="1" applyAlignment="1">
      <alignment horizontal="center" vertical="center"/>
    </xf>
    <xf numFmtId="0" fontId="29" fillId="0" borderId="6" xfId="0" applyFont="1" applyBorder="1" applyAlignment="1">
      <alignment horizontal="center" vertical="center" wrapText="1"/>
    </xf>
    <xf numFmtId="0" fontId="29" fillId="0" borderId="6" xfId="0" applyFont="1" applyBorder="1" applyAlignment="1">
      <alignment horizontal="center" vertical="center"/>
    </xf>
    <xf numFmtId="0" fontId="28" fillId="4" borderId="6" xfId="0" applyFont="1" applyFill="1" applyBorder="1" applyAlignment="1">
      <alignment horizontal="center" vertical="center" wrapText="1"/>
    </xf>
    <xf numFmtId="0" fontId="28" fillId="0" borderId="6" xfId="0" applyFont="1" applyBorder="1" applyAlignment="1">
      <alignment horizontal="left" vertical="center" wrapText="1"/>
    </xf>
    <xf numFmtId="0" fontId="31" fillId="0" borderId="0" xfId="0" applyFont="1" applyAlignment="1">
      <alignment horizontal="center"/>
    </xf>
    <xf numFmtId="0" fontId="27" fillId="0" borderId="6" xfId="0" applyNumberFormat="1" applyFont="1" applyBorder="1" applyAlignment="1">
      <alignment horizontal="center" vertical="center"/>
    </xf>
    <xf numFmtId="0" fontId="9" fillId="4" borderId="6"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6" xfId="0" applyFont="1" applyBorder="1" applyAlignment="1">
      <alignment horizontal="center" vertical="center" wrapText="1"/>
    </xf>
    <xf numFmtId="0" fontId="6" fillId="0" borderId="10" xfId="0" applyFont="1" applyBorder="1" applyAlignment="1">
      <alignment horizontal="left" vertical="center" wrapText="1"/>
    </xf>
    <xf numFmtId="0" fontId="2" fillId="0" borderId="6" xfId="0" applyFont="1" applyBorder="1" applyAlignment="1">
      <alignment horizontal="center" vertical="center"/>
    </xf>
    <xf numFmtId="0" fontId="7" fillId="0" borderId="6" xfId="0" applyFont="1" applyBorder="1" applyAlignment="1">
      <alignment horizontal="center" vertical="center" wrapText="1"/>
    </xf>
    <xf numFmtId="0" fontId="7" fillId="0" borderId="6" xfId="0" applyFont="1" applyBorder="1" applyAlignment="1">
      <alignment horizontal="center" vertical="center"/>
    </xf>
    <xf numFmtId="0" fontId="2" fillId="9" borderId="31" xfId="0" applyFont="1" applyFill="1" applyBorder="1" applyAlignment="1">
      <alignment horizontal="center" wrapText="1"/>
    </xf>
    <xf numFmtId="0" fontId="2" fillId="9" borderId="33" xfId="0" applyFont="1" applyFill="1" applyBorder="1" applyAlignment="1">
      <alignment horizontal="center" wrapText="1"/>
    </xf>
    <xf numFmtId="0" fontId="12" fillId="9" borderId="32" xfId="2" applyFill="1" applyBorder="1" applyAlignment="1">
      <alignment horizontal="center" wrapText="1"/>
    </xf>
    <xf numFmtId="0" fontId="12" fillId="9" borderId="33" xfId="2" applyFill="1" applyBorder="1" applyAlignment="1">
      <alignment horizontal="center" wrapText="1"/>
    </xf>
    <xf numFmtId="0" fontId="0" fillId="9" borderId="40" xfId="0" applyFill="1" applyBorder="1" applyAlignment="1">
      <alignment horizontal="center"/>
    </xf>
    <xf numFmtId="0" fontId="0" fillId="9" borderId="3" xfId="0" applyFill="1" applyBorder="1" applyAlignment="1">
      <alignment horizontal="center"/>
    </xf>
    <xf numFmtId="0" fontId="0" fillId="9" borderId="35" xfId="0" applyFill="1" applyBorder="1" applyAlignment="1">
      <alignment horizontal="center"/>
    </xf>
    <xf numFmtId="0" fontId="0" fillId="9" borderId="0" xfId="0" applyFill="1" applyAlignment="1">
      <alignment horizontal="center"/>
    </xf>
    <xf numFmtId="0" fontId="0" fillId="9" borderId="41" xfId="0" applyFill="1" applyBorder="1" applyAlignment="1">
      <alignment horizontal="center"/>
    </xf>
    <xf numFmtId="0" fontId="0" fillId="9" borderId="30" xfId="0" applyFill="1" applyBorder="1" applyAlignment="1">
      <alignment horizontal="center"/>
    </xf>
    <xf numFmtId="0" fontId="13" fillId="9" borderId="20" xfId="0" applyFont="1" applyFill="1" applyBorder="1" applyAlignment="1">
      <alignment horizontal="center" vertical="center" wrapText="1"/>
    </xf>
    <xf numFmtId="0" fontId="13" fillId="9" borderId="21" xfId="0" applyFont="1" applyFill="1" applyBorder="1" applyAlignment="1">
      <alignment horizontal="center" vertical="center" wrapText="1"/>
    </xf>
    <xf numFmtId="0" fontId="13" fillId="9" borderId="22" xfId="0" applyFont="1" applyFill="1" applyBorder="1" applyAlignment="1">
      <alignment horizontal="center" vertical="center" wrapText="1"/>
    </xf>
    <xf numFmtId="0" fontId="13" fillId="9" borderId="40" xfId="0" applyFont="1" applyFill="1" applyBorder="1" applyAlignment="1">
      <alignment horizontal="center" vertical="center" wrapText="1"/>
    </xf>
    <xf numFmtId="0" fontId="13" fillId="9" borderId="3" xfId="0" applyFont="1" applyFill="1" applyBorder="1" applyAlignment="1">
      <alignment horizontal="center" vertical="center" wrapText="1"/>
    </xf>
    <xf numFmtId="0" fontId="13" fillId="9" borderId="4" xfId="0" applyFont="1" applyFill="1" applyBorder="1" applyAlignment="1">
      <alignment horizontal="center" vertical="center" wrapText="1"/>
    </xf>
    <xf numFmtId="0" fontId="13" fillId="9" borderId="41" xfId="0" applyFont="1" applyFill="1" applyBorder="1" applyAlignment="1">
      <alignment horizontal="center" vertical="center" wrapText="1"/>
    </xf>
    <xf numFmtId="0" fontId="13" fillId="9" borderId="30" xfId="0" applyFont="1" applyFill="1" applyBorder="1" applyAlignment="1">
      <alignment horizontal="center" vertical="center" wrapText="1"/>
    </xf>
    <xf numFmtId="0" fontId="13" fillId="9" borderId="42" xfId="0" applyFont="1" applyFill="1" applyBorder="1" applyAlignment="1">
      <alignment horizontal="center" vertical="center" wrapText="1"/>
    </xf>
    <xf numFmtId="0" fontId="4" fillId="9" borderId="31" xfId="0" applyFont="1" applyFill="1" applyBorder="1" applyAlignment="1">
      <alignment horizontal="center" vertical="top" wrapText="1"/>
    </xf>
    <xf numFmtId="0" fontId="4" fillId="9" borderId="32" xfId="0" applyFont="1" applyFill="1" applyBorder="1" applyAlignment="1">
      <alignment horizontal="center" vertical="top" wrapText="1"/>
    </xf>
    <xf numFmtId="0" fontId="4" fillId="9" borderId="30" xfId="0" applyFont="1" applyFill="1" applyBorder="1" applyAlignment="1">
      <alignment horizontal="center" vertical="top" wrapText="1"/>
    </xf>
    <xf numFmtId="0" fontId="4" fillId="9" borderId="42" xfId="0" applyFont="1" applyFill="1" applyBorder="1" applyAlignment="1">
      <alignment horizontal="center" vertical="top" wrapText="1"/>
    </xf>
    <xf numFmtId="0" fontId="3" fillId="9" borderId="36" xfId="0" applyFont="1" applyFill="1" applyBorder="1" applyAlignment="1">
      <alignment horizontal="center" vertical="center" wrapText="1"/>
    </xf>
    <xf numFmtId="0" fontId="3" fillId="9" borderId="8" xfId="0" applyFont="1" applyFill="1" applyBorder="1" applyAlignment="1">
      <alignment horizontal="center" vertical="center" wrapText="1"/>
    </xf>
    <xf numFmtId="0" fontId="3" fillId="9" borderId="9" xfId="0" applyFont="1" applyFill="1" applyBorder="1" applyAlignment="1">
      <alignment horizontal="center" vertical="center" wrapText="1"/>
    </xf>
    <xf numFmtId="0" fontId="14" fillId="9" borderId="34" xfId="0" applyFont="1" applyFill="1" applyBorder="1" applyAlignment="1">
      <alignment vertical="justify" wrapText="1"/>
    </xf>
    <xf numFmtId="0" fontId="14" fillId="9" borderId="17" xfId="0" applyFont="1" applyFill="1" applyBorder="1" applyAlignment="1">
      <alignment vertical="justify" wrapText="1"/>
    </xf>
    <xf numFmtId="0" fontId="14" fillId="9" borderId="18" xfId="0" applyFont="1" applyFill="1" applyBorder="1" applyAlignment="1">
      <alignment vertical="justify" wrapText="1"/>
    </xf>
    <xf numFmtId="0" fontId="14" fillId="9" borderId="35" xfId="0" applyFont="1" applyFill="1" applyBorder="1" applyAlignment="1">
      <alignment vertical="justify" wrapText="1"/>
    </xf>
    <xf numFmtId="0" fontId="14" fillId="9" borderId="0" xfId="0" applyFont="1" applyFill="1" applyAlignment="1">
      <alignment vertical="justify" wrapText="1"/>
    </xf>
    <xf numFmtId="0" fontId="14" fillId="9" borderId="7" xfId="0" applyFont="1" applyFill="1" applyBorder="1" applyAlignment="1">
      <alignment vertical="justify" wrapText="1"/>
    </xf>
    <xf numFmtId="0" fontId="14" fillId="9" borderId="36" xfId="0" applyFont="1" applyFill="1" applyBorder="1" applyAlignment="1">
      <alignment vertical="justify" wrapText="1"/>
    </xf>
    <xf numFmtId="0" fontId="14" fillId="9" borderId="8" xfId="0" applyFont="1" applyFill="1" applyBorder="1" applyAlignment="1">
      <alignment vertical="justify" wrapText="1"/>
    </xf>
    <xf numFmtId="0" fontId="14" fillId="9" borderId="9" xfId="0" applyFont="1" applyFill="1" applyBorder="1" applyAlignment="1">
      <alignment vertical="justify" wrapText="1"/>
    </xf>
    <xf numFmtId="0" fontId="19" fillId="9" borderId="40" xfId="0" applyFont="1" applyFill="1" applyBorder="1" applyAlignment="1">
      <alignment horizontal="justify" vertical="justify" wrapText="1"/>
    </xf>
    <xf numFmtId="0" fontId="19" fillId="9" borderId="3" xfId="0" applyFont="1" applyFill="1" applyBorder="1" applyAlignment="1">
      <alignment horizontal="justify" vertical="justify" wrapText="1"/>
    </xf>
    <xf numFmtId="0" fontId="19" fillId="9" borderId="4" xfId="0" applyFont="1" applyFill="1" applyBorder="1" applyAlignment="1">
      <alignment horizontal="justify" vertical="justify" wrapText="1"/>
    </xf>
    <xf numFmtId="0" fontId="19" fillId="9" borderId="35" xfId="0" applyFont="1" applyFill="1" applyBorder="1" applyAlignment="1">
      <alignment horizontal="justify" vertical="justify" wrapText="1"/>
    </xf>
    <xf numFmtId="0" fontId="19" fillId="9" borderId="0" xfId="0" applyFont="1" applyFill="1" applyAlignment="1">
      <alignment horizontal="justify" vertical="justify" wrapText="1"/>
    </xf>
    <xf numFmtId="0" fontId="19" fillId="9" borderId="7" xfId="0" applyFont="1" applyFill="1" applyBorder="1" applyAlignment="1">
      <alignment horizontal="justify" vertical="justify" wrapText="1"/>
    </xf>
    <xf numFmtId="0" fontId="20" fillId="10" borderId="0" xfId="2" applyFont="1" applyFill="1" applyBorder="1" applyAlignment="1">
      <alignment horizontal="center"/>
    </xf>
    <xf numFmtId="0" fontId="20" fillId="10" borderId="0" xfId="2" applyFont="1" applyFill="1" applyBorder="1" applyAlignment="1">
      <alignment horizontal="center" wrapText="1"/>
    </xf>
    <xf numFmtId="0" fontId="20" fillId="9" borderId="0" xfId="2" applyFont="1" applyFill="1" applyBorder="1" applyAlignment="1">
      <alignment horizontal="center" wrapText="1"/>
    </xf>
    <xf numFmtId="0" fontId="0" fillId="0" borderId="41" xfId="0" applyBorder="1" applyAlignment="1">
      <alignment horizontal="left" wrapText="1"/>
    </xf>
    <xf numFmtId="0" fontId="0" fillId="0" borderId="30" xfId="0" applyBorder="1" applyAlignment="1">
      <alignment horizontal="left" wrapText="1"/>
    </xf>
    <xf numFmtId="0" fontId="0" fillId="0" borderId="42" xfId="0" applyBorder="1" applyAlignment="1">
      <alignment horizontal="left" wrapText="1"/>
    </xf>
    <xf numFmtId="0" fontId="6" fillId="5" borderId="31" xfId="0" applyFont="1" applyFill="1" applyBorder="1" applyAlignment="1">
      <alignment horizontal="left" vertical="top" wrapText="1"/>
    </xf>
    <xf numFmtId="0" fontId="6" fillId="5" borderId="32" xfId="0" applyFont="1" applyFill="1" applyBorder="1" applyAlignment="1">
      <alignment horizontal="left" vertical="top" wrapText="1"/>
    </xf>
    <xf numFmtId="0" fontId="6" fillId="5" borderId="33" xfId="0" applyFont="1" applyFill="1" applyBorder="1" applyAlignment="1">
      <alignment horizontal="left" vertical="top" wrapText="1"/>
    </xf>
    <xf numFmtId="0" fontId="0" fillId="0" borderId="5" xfId="0" applyBorder="1" applyAlignment="1">
      <alignment vertical="justify" wrapText="1"/>
    </xf>
    <xf numFmtId="0" fontId="0" fillId="0" borderId="6" xfId="0" applyBorder="1" applyAlignment="1">
      <alignment vertical="justify" wrapText="1"/>
    </xf>
    <xf numFmtId="0" fontId="0" fillId="0" borderId="10" xfId="0" applyBorder="1" applyAlignment="1">
      <alignment vertical="justify"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7" fillId="0" borderId="6" xfId="0" applyFont="1" applyFill="1" applyBorder="1" applyAlignment="1">
      <alignment horizontal="left" vertical="center" wrapText="1"/>
    </xf>
    <xf numFmtId="0" fontId="7" fillId="0" borderId="6" xfId="0" applyFont="1" applyFill="1" applyBorder="1" applyAlignment="1">
      <alignment horizontal="left" vertical="center"/>
    </xf>
    <xf numFmtId="0" fontId="7" fillId="0" borderId="6" xfId="0" applyFont="1" applyBorder="1" applyAlignment="1">
      <alignment horizontal="left" vertical="top" wrapText="1"/>
    </xf>
    <xf numFmtId="0" fontId="7" fillId="0" borderId="10" xfId="0" applyFont="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10" xfId="0" applyFont="1" applyFill="1" applyBorder="1" applyAlignment="1">
      <alignment horizontal="left" vertical="top" wrapText="1"/>
    </xf>
    <xf numFmtId="0" fontId="7" fillId="0" borderId="6" xfId="0" applyFont="1" applyBorder="1" applyAlignment="1">
      <alignment horizontal="center" vertical="center" wrapText="1"/>
    </xf>
    <xf numFmtId="0" fontId="7" fillId="0" borderId="6" xfId="0" applyFont="1" applyBorder="1" applyAlignment="1">
      <alignment horizontal="center" vertical="center"/>
    </xf>
    <xf numFmtId="0" fontId="2" fillId="4" borderId="5"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10" xfId="0" applyFont="1" applyFill="1" applyBorder="1" applyAlignment="1">
      <alignment horizontal="center" vertical="top" wrapText="1"/>
    </xf>
    <xf numFmtId="9" fontId="7" fillId="0" borderId="6" xfId="0" applyNumberFormat="1" applyFont="1" applyBorder="1" applyAlignment="1">
      <alignment horizontal="left" vertical="center" wrapText="1"/>
    </xf>
    <xf numFmtId="0" fontId="7" fillId="0" borderId="6" xfId="0" applyFont="1" applyBorder="1" applyAlignment="1">
      <alignment horizontal="left" vertical="center"/>
    </xf>
    <xf numFmtId="0" fontId="7" fillId="0" borderId="6" xfId="0" applyFont="1" applyBorder="1" applyAlignment="1">
      <alignment horizontal="left" vertical="top"/>
    </xf>
    <xf numFmtId="0" fontId="7" fillId="0" borderId="10" xfId="0" applyFont="1" applyBorder="1" applyAlignment="1">
      <alignment horizontal="left" vertical="top"/>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9" fillId="4" borderId="6"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2" fillId="4" borderId="5" xfId="0" applyFont="1" applyFill="1" applyBorder="1" applyAlignment="1">
      <alignment horizontal="center" vertical="top"/>
    </xf>
    <xf numFmtId="0" fontId="2" fillId="4" borderId="6" xfId="0" applyFont="1" applyFill="1" applyBorder="1" applyAlignment="1">
      <alignment horizontal="center" vertical="top"/>
    </xf>
    <xf numFmtId="0" fontId="2" fillId="4" borderId="10" xfId="0" applyFont="1" applyFill="1" applyBorder="1" applyAlignment="1">
      <alignment horizontal="center" vertical="top"/>
    </xf>
    <xf numFmtId="0" fontId="0" fillId="0" borderId="5" xfId="0" applyBorder="1" applyAlignment="1">
      <alignment horizontal="center" vertical="top"/>
    </xf>
    <xf numFmtId="0" fontId="0" fillId="0" borderId="6" xfId="0" applyBorder="1" applyAlignment="1">
      <alignment horizontal="center" vertical="top"/>
    </xf>
    <xf numFmtId="0" fontId="0" fillId="0" borderId="10" xfId="0" applyBorder="1" applyAlignment="1">
      <alignment horizontal="center" vertical="top"/>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6" xfId="0" applyFont="1" applyBorder="1" applyAlignment="1">
      <alignment horizontal="center"/>
    </xf>
    <xf numFmtId="0" fontId="6" fillId="0" borderId="10" xfId="0" applyFont="1" applyBorder="1" applyAlignment="1">
      <alignment horizontal="center"/>
    </xf>
    <xf numFmtId="4" fontId="6" fillId="0" borderId="6" xfId="0" applyNumberFormat="1" applyFont="1" applyBorder="1" applyAlignment="1">
      <alignment horizontal="center"/>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6" xfId="0" applyFont="1" applyBorder="1" applyAlignment="1">
      <alignment horizontal="left" vertical="center" wrapText="1"/>
    </xf>
    <xf numFmtId="0" fontId="6" fillId="0" borderId="10" xfId="0" applyFont="1" applyBorder="1" applyAlignment="1">
      <alignment horizontal="left" vertical="center" wrapText="1"/>
    </xf>
    <xf numFmtId="0" fontId="6" fillId="0" borderId="10" xfId="0" applyFont="1" applyBorder="1" applyAlignment="1">
      <alignment horizontal="left" vertical="top" wrapText="1"/>
    </xf>
    <xf numFmtId="0" fontId="6" fillId="0" borderId="10" xfId="0"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xf>
    <xf numFmtId="0" fontId="6" fillId="0" borderId="10" xfId="0" applyFont="1" applyBorder="1" applyAlignment="1">
      <alignment horizontal="left"/>
    </xf>
    <xf numFmtId="0" fontId="6" fillId="0" borderId="6" xfId="0" applyFont="1" applyBorder="1" applyAlignment="1">
      <alignment horizontal="left" vertical="top"/>
    </xf>
    <xf numFmtId="0" fontId="6" fillId="0" borderId="10" xfId="0" applyFont="1" applyBorder="1" applyAlignment="1">
      <alignment horizontal="left" vertical="top"/>
    </xf>
    <xf numFmtId="0" fontId="25" fillId="2" borderId="5" xfId="0" applyFont="1" applyFill="1" applyBorder="1" applyAlignment="1">
      <alignment horizontal="left"/>
    </xf>
    <xf numFmtId="0" fontId="25" fillId="2" borderId="6" xfId="0" applyFont="1" applyFill="1" applyBorder="1" applyAlignment="1">
      <alignment horizontal="left"/>
    </xf>
    <xf numFmtId="0" fontId="25" fillId="2" borderId="10" xfId="0" applyFont="1" applyFill="1" applyBorder="1" applyAlignment="1">
      <alignment horizontal="left"/>
    </xf>
    <xf numFmtId="0" fontId="2" fillId="4" borderId="5" xfId="0" applyFont="1" applyFill="1" applyBorder="1" applyAlignment="1">
      <alignment horizontal="left" vertical="center"/>
    </xf>
    <xf numFmtId="0" fontId="2" fillId="4" borderId="6" xfId="0" applyFont="1" applyFill="1" applyBorder="1" applyAlignment="1">
      <alignment horizontal="left" vertical="center"/>
    </xf>
    <xf numFmtId="0" fontId="2" fillId="4" borderId="10" xfId="0" applyFont="1" applyFill="1" applyBorder="1" applyAlignment="1">
      <alignment horizontal="left" vertical="center"/>
    </xf>
    <xf numFmtId="0" fontId="6" fillId="0" borderId="5" xfId="0" applyFont="1" applyBorder="1" applyAlignment="1">
      <alignment horizontal="center" vertical="center"/>
    </xf>
    <xf numFmtId="0" fontId="8" fillId="0" borderId="6" xfId="0" applyFont="1" applyFill="1" applyBorder="1" applyAlignment="1">
      <alignment horizontal="left" vertical="top"/>
    </xf>
    <xf numFmtId="0" fontId="6" fillId="0" borderId="6" xfId="0" applyFont="1" applyFill="1" applyBorder="1" applyAlignment="1">
      <alignment horizontal="left" vertical="top"/>
    </xf>
    <xf numFmtId="0" fontId="6" fillId="0" borderId="10" xfId="0" applyFont="1" applyFill="1" applyBorder="1" applyAlignment="1">
      <alignment horizontal="left" vertical="top"/>
    </xf>
    <xf numFmtId="0" fontId="8" fillId="0" borderId="5" xfId="0" applyFont="1" applyBorder="1" applyAlignment="1">
      <alignment horizontal="left" vertical="center"/>
    </xf>
    <xf numFmtId="0" fontId="30" fillId="0" borderId="6" xfId="0" applyFont="1" applyBorder="1" applyAlignment="1">
      <alignment horizontal="center" vertical="center" textRotation="90" wrapText="1"/>
    </xf>
    <xf numFmtId="0" fontId="2" fillId="2" borderId="5" xfId="0" applyFont="1" applyFill="1" applyBorder="1" applyAlignment="1">
      <alignment horizontal="left"/>
    </xf>
    <xf numFmtId="0" fontId="2" fillId="2" borderId="6" xfId="0" applyFont="1" applyFill="1" applyBorder="1" applyAlignment="1">
      <alignment horizontal="left"/>
    </xf>
    <xf numFmtId="0" fontId="2" fillId="2" borderId="10" xfId="0" applyFont="1" applyFill="1" applyBorder="1" applyAlignment="1">
      <alignment horizontal="left"/>
    </xf>
    <xf numFmtId="0" fontId="8" fillId="0" borderId="6" xfId="0" applyFont="1" applyBorder="1" applyAlignment="1">
      <alignment horizontal="left" vertical="top"/>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10" xfId="0" applyFont="1" applyBorder="1" applyAlignment="1">
      <alignment horizontal="left" vertical="center"/>
    </xf>
    <xf numFmtId="0" fontId="8" fillId="0" borderId="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6" fillId="0" borderId="5" xfId="0" applyFont="1" applyFill="1" applyBorder="1" applyAlignment="1">
      <alignment horizontal="left" vertical="top"/>
    </xf>
    <xf numFmtId="0" fontId="8" fillId="0" borderId="5" xfId="0" applyFont="1" applyBorder="1" applyAlignment="1">
      <alignment horizontal="left" vertical="top"/>
    </xf>
    <xf numFmtId="0" fontId="8" fillId="0" borderId="10" xfId="0" applyFont="1" applyBorder="1" applyAlignment="1">
      <alignment horizontal="left" vertical="top"/>
    </xf>
    <xf numFmtId="0" fontId="0" fillId="0" borderId="1" xfId="0" applyBorder="1" applyAlignment="1">
      <alignment horizontal="center"/>
    </xf>
    <xf numFmtId="0" fontId="0" fillId="0" borderId="2"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10" xfId="0" applyFont="1" applyBorder="1" applyAlignment="1">
      <alignment horizontal="center" vertical="top"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23" fillId="3" borderId="5" xfId="0" applyFont="1" applyFill="1" applyBorder="1" applyAlignment="1">
      <alignment vertical="justify" wrapText="1"/>
    </xf>
    <xf numFmtId="0" fontId="23" fillId="3" borderId="6" xfId="0" applyFont="1" applyFill="1" applyBorder="1" applyAlignment="1">
      <alignment vertical="justify" wrapText="1"/>
    </xf>
    <xf numFmtId="0" fontId="23" fillId="3" borderId="10" xfId="0" applyFont="1" applyFill="1" applyBorder="1" applyAlignment="1">
      <alignment vertical="justify" wrapText="1"/>
    </xf>
    <xf numFmtId="0" fontId="26" fillId="0" borderId="6" xfId="0" applyFont="1" applyBorder="1" applyAlignment="1">
      <alignment horizontal="center" vertical="center"/>
    </xf>
    <xf numFmtId="0" fontId="26" fillId="0" borderId="10" xfId="0" applyFont="1" applyBorder="1" applyAlignment="1">
      <alignment horizontal="center" vertical="center"/>
    </xf>
    <xf numFmtId="0" fontId="25" fillId="2" borderId="5" xfId="0" applyFont="1" applyFill="1" applyBorder="1" applyAlignment="1">
      <alignment horizontal="center"/>
    </xf>
    <xf numFmtId="0" fontId="25" fillId="2" borderId="6" xfId="0" applyFont="1" applyFill="1" applyBorder="1" applyAlignment="1">
      <alignment horizontal="center"/>
    </xf>
    <xf numFmtId="0" fontId="25" fillId="2" borderId="10" xfId="0" applyFont="1" applyFill="1" applyBorder="1" applyAlignment="1">
      <alignment horizontal="center"/>
    </xf>
    <xf numFmtId="0" fontId="7" fillId="0" borderId="6" xfId="0" applyFont="1" applyBorder="1" applyAlignment="1">
      <alignment horizontal="center" vertical="top" wrapText="1"/>
    </xf>
    <xf numFmtId="0" fontId="6" fillId="0" borderId="11"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5" xfId="0" applyFont="1" applyBorder="1" applyAlignment="1">
      <alignment horizontal="left" vertical="top"/>
    </xf>
    <xf numFmtId="0" fontId="2" fillId="0" borderId="34" xfId="0" applyFont="1" applyBorder="1" applyAlignment="1">
      <alignment horizontal="center" vertical="center"/>
    </xf>
    <xf numFmtId="0" fontId="2" fillId="0" borderId="17" xfId="0" applyFont="1" applyBorder="1" applyAlignment="1">
      <alignment horizontal="center" vertical="center"/>
    </xf>
    <xf numFmtId="0" fontId="2" fillId="0" borderId="35" xfId="0" applyFont="1" applyBorder="1" applyAlignment="1">
      <alignment horizontal="center" vertical="center"/>
    </xf>
    <xf numFmtId="0" fontId="2" fillId="0" borderId="0" xfId="0" applyFont="1" applyBorder="1" applyAlignment="1">
      <alignment horizontal="center" vertical="center"/>
    </xf>
    <xf numFmtId="0" fontId="2" fillId="0" borderId="36" xfId="0" applyFont="1" applyBorder="1" applyAlignment="1">
      <alignment horizontal="center" vertical="center"/>
    </xf>
    <xf numFmtId="0" fontId="2" fillId="0" borderId="8"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2" xfId="0" applyFont="1" applyBorder="1" applyAlignment="1">
      <alignment horizontal="center" vertical="center"/>
    </xf>
    <xf numFmtId="0" fontId="0" fillId="0" borderId="14" xfId="0" applyFont="1" applyFill="1" applyBorder="1" applyAlignment="1">
      <alignment horizontal="left" vertical="center" wrapText="1"/>
    </xf>
    <xf numFmtId="0" fontId="0" fillId="0" borderId="14" xfId="0" applyFont="1" applyFill="1" applyBorder="1" applyAlignment="1">
      <alignment horizontal="left" vertical="center"/>
    </xf>
    <xf numFmtId="0" fontId="0" fillId="0" borderId="15" xfId="0" applyFont="1" applyFill="1" applyBorder="1" applyAlignment="1">
      <alignment horizontal="left" vertical="center"/>
    </xf>
    <xf numFmtId="0" fontId="0" fillId="0" borderId="6" xfId="0" applyFont="1" applyBorder="1" applyAlignment="1">
      <alignment horizontal="center" vertical="top" wrapText="1"/>
    </xf>
    <xf numFmtId="0" fontId="0" fillId="0" borderId="14" xfId="0" applyFont="1" applyBorder="1" applyAlignment="1">
      <alignment horizontal="center" vertical="top"/>
    </xf>
    <xf numFmtId="0" fontId="0" fillId="0" borderId="15" xfId="0" applyFont="1" applyBorder="1" applyAlignment="1">
      <alignment horizontal="center" vertical="top"/>
    </xf>
    <xf numFmtId="0" fontId="6" fillId="4" borderId="6" xfId="0" applyFont="1" applyFill="1" applyBorder="1" applyAlignment="1">
      <alignment horizontal="center"/>
    </xf>
    <xf numFmtId="0" fontId="6" fillId="4" borderId="10" xfId="0" applyFont="1" applyFill="1" applyBorder="1" applyAlignment="1">
      <alignment horizontal="center"/>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xf>
    <xf numFmtId="0" fontId="6" fillId="4" borderId="6" xfId="0" applyFont="1" applyFill="1" applyBorder="1" applyAlignment="1">
      <alignment horizontal="center" vertical="center" wrapText="1"/>
    </xf>
    <xf numFmtId="0" fontId="8" fillId="0" borderId="11" xfId="0" applyFont="1" applyBorder="1" applyAlignment="1">
      <alignment horizontal="left" vertical="center" wrapText="1"/>
    </xf>
    <xf numFmtId="0" fontId="8" fillId="0" borderId="14" xfId="0" applyFont="1" applyBorder="1" applyAlignment="1">
      <alignment horizontal="left" vertical="center" wrapText="1"/>
    </xf>
    <xf numFmtId="0" fontId="2" fillId="0" borderId="6" xfId="0" applyFont="1" applyBorder="1" applyAlignment="1">
      <alignment horizontal="center" vertical="top"/>
    </xf>
    <xf numFmtId="0" fontId="2" fillId="0" borderId="14" xfId="0" applyFont="1" applyBorder="1" applyAlignment="1">
      <alignment horizontal="center" vertical="top"/>
    </xf>
    <xf numFmtId="0" fontId="2" fillId="0" borderId="15" xfId="0" applyFont="1" applyBorder="1" applyAlignment="1">
      <alignment horizontal="center" vertical="top"/>
    </xf>
    <xf numFmtId="0" fontId="6" fillId="0" borderId="11" xfId="0" applyFont="1" applyBorder="1" applyAlignment="1">
      <alignment horizontal="left" vertical="center" wrapText="1"/>
    </xf>
    <xf numFmtId="0" fontId="6" fillId="0" borderId="14" xfId="0" applyFont="1" applyBorder="1" applyAlignment="1">
      <alignment horizontal="left" vertical="center" wrapText="1"/>
    </xf>
    <xf numFmtId="44" fontId="6" fillId="7" borderId="6" xfId="1" applyFont="1" applyFill="1" applyBorder="1" applyAlignment="1">
      <alignment horizontal="center" vertical="center" wrapText="1"/>
    </xf>
    <xf numFmtId="0" fontId="6" fillId="0" borderId="13" xfId="0" applyFont="1" applyBorder="1" applyAlignment="1">
      <alignment horizontal="center"/>
    </xf>
    <xf numFmtId="0" fontId="6" fillId="0" borderId="14" xfId="0" applyFont="1" applyBorder="1" applyAlignment="1">
      <alignment horizontal="center"/>
    </xf>
    <xf numFmtId="44" fontId="6" fillId="0" borderId="6" xfId="0" applyNumberFormat="1" applyFont="1" applyBorder="1" applyAlignment="1">
      <alignment horizontal="center"/>
    </xf>
    <xf numFmtId="44" fontId="6" fillId="0" borderId="13" xfId="1" applyFont="1" applyFill="1" applyBorder="1" applyAlignment="1">
      <alignment horizontal="center" vertical="center"/>
    </xf>
    <xf numFmtId="44" fontId="6" fillId="0" borderId="14" xfId="1" applyFont="1" applyFill="1" applyBorder="1" applyAlignment="1">
      <alignment horizontal="center" vertical="center"/>
    </xf>
    <xf numFmtId="44" fontId="6" fillId="0" borderId="15" xfId="1" applyFont="1" applyFill="1" applyBorder="1" applyAlignment="1">
      <alignment horizontal="center" vertical="center"/>
    </xf>
    <xf numFmtId="0" fontId="2" fillId="0" borderId="13" xfId="0" applyFont="1" applyBorder="1" applyAlignment="1">
      <alignment horizontal="right" vertical="top"/>
    </xf>
    <xf numFmtId="0" fontId="2" fillId="0" borderId="12" xfId="0" applyFont="1" applyBorder="1" applyAlignment="1">
      <alignment horizontal="right" vertical="top"/>
    </xf>
    <xf numFmtId="0" fontId="2" fillId="0" borderId="13" xfId="0" applyFont="1" applyBorder="1" applyAlignment="1">
      <alignment horizontal="center" vertical="top"/>
    </xf>
    <xf numFmtId="0" fontId="2" fillId="0" borderId="12" xfId="0" applyFont="1" applyBorder="1" applyAlignment="1">
      <alignment horizontal="center" vertical="top"/>
    </xf>
    <xf numFmtId="0" fontId="2" fillId="0" borderId="11" xfId="0" applyFont="1" applyBorder="1" applyAlignment="1">
      <alignment horizontal="left" vertical="top"/>
    </xf>
    <xf numFmtId="0" fontId="2" fillId="0" borderId="14" xfId="0" applyFont="1" applyBorder="1" applyAlignment="1">
      <alignment horizontal="left" vertical="top"/>
    </xf>
    <xf numFmtId="0" fontId="2" fillId="0" borderId="12" xfId="0" applyFont="1" applyBorder="1" applyAlignment="1">
      <alignment horizontal="left" vertical="top"/>
    </xf>
    <xf numFmtId="0" fontId="0" fillId="0" borderId="13" xfId="0" applyBorder="1" applyAlignment="1">
      <alignment horizontal="center" vertical="top"/>
    </xf>
    <xf numFmtId="0" fontId="0" fillId="0" borderId="14" xfId="0" applyBorder="1" applyAlignment="1">
      <alignment horizontal="center" vertical="top"/>
    </xf>
    <xf numFmtId="0" fontId="0" fillId="0" borderId="15" xfId="0" applyBorder="1" applyAlignment="1">
      <alignment horizontal="center" vertical="top"/>
    </xf>
    <xf numFmtId="0" fontId="0" fillId="0" borderId="0" xfId="0" applyAlignment="1">
      <alignment horizontal="left" wrapText="1"/>
    </xf>
    <xf numFmtId="0" fontId="0" fillId="5" borderId="31" xfId="0" applyFill="1" applyBorder="1" applyAlignment="1">
      <alignment horizontal="left" wrapText="1"/>
    </xf>
    <xf numFmtId="0" fontId="0" fillId="5" borderId="32" xfId="0" applyFill="1" applyBorder="1" applyAlignment="1">
      <alignment horizontal="left" wrapText="1"/>
    </xf>
    <xf numFmtId="0" fontId="0" fillId="5" borderId="33" xfId="0" applyFill="1" applyBorder="1" applyAlignment="1">
      <alignment horizontal="left" wrapText="1"/>
    </xf>
    <xf numFmtId="0" fontId="2" fillId="0" borderId="25" xfId="0" applyFont="1" applyBorder="1" applyAlignment="1">
      <alignment horizontal="center"/>
    </xf>
    <xf numFmtId="0" fontId="2" fillId="0" borderId="26" xfId="0" applyFont="1" applyBorder="1" applyAlignment="1">
      <alignment horizontal="center"/>
    </xf>
    <xf numFmtId="44" fontId="0" fillId="7" borderId="20" xfId="0" applyNumberFormat="1" applyFill="1" applyBorder="1" applyAlignment="1">
      <alignment horizontal="center"/>
    </xf>
    <xf numFmtId="0" fontId="0" fillId="7" borderId="21" xfId="0" applyFill="1" applyBorder="1" applyAlignment="1">
      <alignment horizontal="center"/>
    </xf>
    <xf numFmtId="0" fontId="0" fillId="7" borderId="39" xfId="0" applyFill="1" applyBorder="1" applyAlignment="1">
      <alignment horizontal="center"/>
    </xf>
    <xf numFmtId="0" fontId="0" fillId="0" borderId="26" xfId="0" applyBorder="1" applyAlignment="1">
      <alignment horizontal="center"/>
    </xf>
    <xf numFmtId="44" fontId="0" fillId="0" borderId="27" xfId="0" applyNumberFormat="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44" fontId="6" fillId="0" borderId="13" xfId="1" applyFont="1" applyFill="1" applyBorder="1" applyAlignment="1">
      <alignment horizontal="left" vertical="top" wrapText="1"/>
    </xf>
    <xf numFmtId="44" fontId="6" fillId="0" borderId="14" xfId="1" applyFont="1" applyFill="1" applyBorder="1" applyAlignment="1">
      <alignment horizontal="left" vertical="top"/>
    </xf>
    <xf numFmtId="44" fontId="6" fillId="0" borderId="15" xfId="1" applyFont="1" applyFill="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10" xfId="0" applyFont="1" applyBorder="1" applyAlignment="1">
      <alignment horizontal="left" vertical="top"/>
    </xf>
    <xf numFmtId="44" fontId="6" fillId="0" borderId="13" xfId="1" applyFont="1" applyFill="1" applyBorder="1" applyAlignment="1">
      <alignment horizontal="center" vertical="center" wrapText="1"/>
    </xf>
    <xf numFmtId="0" fontId="0" fillId="0" borderId="14" xfId="0" applyFont="1" applyBorder="1" applyAlignment="1">
      <alignment horizontal="center" vertical="top" wrapText="1"/>
    </xf>
    <xf numFmtId="0" fontId="0" fillId="0" borderId="15" xfId="0" applyFont="1" applyBorder="1" applyAlignment="1">
      <alignment horizontal="center" vertical="top" wrapText="1"/>
    </xf>
    <xf numFmtId="0" fontId="2" fillId="0" borderId="10" xfId="0" applyFont="1" applyBorder="1" applyAlignment="1">
      <alignment horizontal="center" vertical="top"/>
    </xf>
    <xf numFmtId="0" fontId="2" fillId="0" borderId="11" xfId="0" applyFont="1" applyBorder="1" applyAlignment="1">
      <alignment horizontal="center" vertical="top" wrapText="1"/>
    </xf>
    <xf numFmtId="0" fontId="2" fillId="0" borderId="14" xfId="0" applyFont="1" applyBorder="1" applyAlignment="1">
      <alignment horizontal="center" vertical="top" wrapText="1"/>
    </xf>
    <xf numFmtId="0" fontId="2" fillId="0" borderId="12" xfId="0" applyFont="1" applyBorder="1" applyAlignment="1">
      <alignment horizontal="center" vertical="top" wrapText="1"/>
    </xf>
    <xf numFmtId="44" fontId="6" fillId="7" borderId="13" xfId="1" applyFont="1" applyFill="1" applyBorder="1" applyAlignment="1">
      <alignment horizontal="center" vertical="center" wrapText="1"/>
    </xf>
    <xf numFmtId="44" fontId="6" fillId="7" borderId="14" xfId="1" applyFont="1" applyFill="1" applyBorder="1" applyAlignment="1">
      <alignment horizontal="center" vertical="center" wrapText="1"/>
    </xf>
    <xf numFmtId="0" fontId="6" fillId="0" borderId="13" xfId="1" applyNumberFormat="1" applyFont="1" applyFill="1" applyBorder="1" applyAlignment="1">
      <alignment horizontal="left" vertical="top" wrapText="1"/>
    </xf>
    <xf numFmtId="0" fontId="6" fillId="0" borderId="14" xfId="1" applyNumberFormat="1" applyFont="1" applyFill="1" applyBorder="1" applyAlignment="1">
      <alignment horizontal="left" vertical="top"/>
    </xf>
    <xf numFmtId="0" fontId="6" fillId="0" borderId="15" xfId="1" applyNumberFormat="1" applyFont="1" applyFill="1" applyBorder="1" applyAlignment="1">
      <alignment horizontal="left" vertical="top"/>
    </xf>
    <xf numFmtId="0" fontId="6" fillId="0" borderId="13" xfId="0" applyFont="1" applyBorder="1" applyAlignment="1">
      <alignment vertical="center" wrapText="1"/>
    </xf>
    <xf numFmtId="0" fontId="6" fillId="0" borderId="14" xfId="0" applyFont="1" applyBorder="1" applyAlignment="1">
      <alignment vertical="center" wrapText="1"/>
    </xf>
    <xf numFmtId="0" fontId="6" fillId="0" borderId="15" xfId="0" applyFont="1" applyBorder="1" applyAlignment="1">
      <alignment vertical="center" wrapText="1"/>
    </xf>
    <xf numFmtId="0" fontId="6" fillId="4" borderId="13" xfId="0" applyFont="1" applyFill="1" applyBorder="1" applyAlignment="1">
      <alignment horizontal="center"/>
    </xf>
    <xf numFmtId="0" fontId="6" fillId="4" borderId="12" xfId="0" applyFont="1" applyFill="1" applyBorder="1" applyAlignment="1">
      <alignment horizontal="center"/>
    </xf>
    <xf numFmtId="44" fontId="6" fillId="7" borderId="13" xfId="1" applyFont="1" applyFill="1" applyBorder="1" applyAlignment="1">
      <alignment horizontal="center" vertical="center"/>
    </xf>
    <xf numFmtId="44" fontId="6" fillId="7" borderId="14" xfId="1" applyFont="1" applyFill="1" applyBorder="1" applyAlignment="1">
      <alignment horizontal="center" vertical="center"/>
    </xf>
    <xf numFmtId="0" fontId="6" fillId="0" borderId="13" xfId="1" applyNumberFormat="1" applyFont="1" applyFill="1" applyBorder="1" applyAlignment="1">
      <alignment horizontal="left" vertical="justify" wrapText="1"/>
    </xf>
    <xf numFmtId="0" fontId="6" fillId="0" borderId="14" xfId="1" applyNumberFormat="1" applyFont="1" applyFill="1" applyBorder="1" applyAlignment="1">
      <alignment horizontal="left" vertical="justify"/>
    </xf>
    <xf numFmtId="0" fontId="6" fillId="0" borderId="15" xfId="1" applyNumberFormat="1" applyFont="1" applyFill="1" applyBorder="1" applyAlignment="1">
      <alignment horizontal="left" vertical="justify"/>
    </xf>
    <xf numFmtId="0" fontId="6" fillId="0" borderId="15" xfId="0" applyFont="1" applyBorder="1" applyAlignment="1">
      <alignment horizontal="center"/>
    </xf>
    <xf numFmtId="0" fontId="0" fillId="0" borderId="14" xfId="0" applyFont="1" applyBorder="1" applyAlignment="1">
      <alignment horizontal="center" vertical="center"/>
    </xf>
    <xf numFmtId="0" fontId="0" fillId="0" borderId="15" xfId="0" applyFont="1" applyBorder="1" applyAlignment="1">
      <alignment horizontal="center" vertical="center"/>
    </xf>
    <xf numFmtId="0" fontId="2" fillId="0" borderId="11" xfId="0" applyFont="1" applyBorder="1" applyAlignment="1">
      <alignment horizontal="left" vertical="center"/>
    </xf>
    <xf numFmtId="0" fontId="2" fillId="0" borderId="14" xfId="0" applyFont="1" applyBorder="1" applyAlignment="1">
      <alignment horizontal="left" vertical="center"/>
    </xf>
    <xf numFmtId="0" fontId="2" fillId="0" borderId="12" xfId="0" applyFont="1" applyBorder="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11" xfId="0" applyFont="1" applyBorder="1" applyAlignment="1">
      <alignment horizontal="center" vertical="top" wrapText="1"/>
    </xf>
    <xf numFmtId="0" fontId="4" fillId="0" borderId="14" xfId="0" applyFont="1" applyBorder="1" applyAlignment="1">
      <alignment horizontal="center" vertical="top" wrapText="1"/>
    </xf>
    <xf numFmtId="0" fontId="4" fillId="0" borderId="15" xfId="0" applyFont="1" applyBorder="1" applyAlignment="1">
      <alignment horizontal="center" vertical="top" wrapText="1"/>
    </xf>
    <xf numFmtId="0" fontId="2" fillId="2" borderId="11" xfId="0" applyFont="1" applyFill="1" applyBorder="1" applyAlignment="1">
      <alignment horizontal="center"/>
    </xf>
    <xf numFmtId="0" fontId="2" fillId="2" borderId="14" xfId="0" applyFont="1" applyFill="1" applyBorder="1" applyAlignment="1">
      <alignment horizontal="center"/>
    </xf>
    <xf numFmtId="0" fontId="2" fillId="2" borderId="15" xfId="0" applyFont="1" applyFill="1" applyBorder="1" applyAlignment="1">
      <alignment horizontal="center"/>
    </xf>
    <xf numFmtId="0" fontId="0" fillId="0" borderId="34" xfId="0" applyBorder="1" applyAlignment="1">
      <alignment horizontal="center" vertical="justify"/>
    </xf>
    <xf numFmtId="0" fontId="0" fillId="0" borderId="17" xfId="0" applyBorder="1" applyAlignment="1">
      <alignment horizontal="center" vertical="justify"/>
    </xf>
    <xf numFmtId="0" fontId="0" fillId="0" borderId="18" xfId="0" applyBorder="1" applyAlignment="1">
      <alignment horizontal="center" vertical="justify"/>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10" xfId="0" applyFont="1" applyFill="1" applyBorder="1" applyAlignment="1">
      <alignment horizontal="center"/>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10" xfId="0" applyFont="1" applyBorder="1" applyAlignment="1">
      <alignment horizontal="left" vertical="top" wrapText="1"/>
    </xf>
    <xf numFmtId="0" fontId="2" fillId="0" borderId="15" xfId="0" applyFont="1" applyBorder="1" applyAlignment="1">
      <alignment horizontal="center" vertical="center"/>
    </xf>
    <xf numFmtId="0" fontId="2" fillId="0" borderId="11" xfId="0" applyFont="1" applyBorder="1" applyAlignment="1">
      <alignment horizontal="left" vertical="top" wrapText="1"/>
    </xf>
    <xf numFmtId="0" fontId="2" fillId="0" borderId="14" xfId="0" applyFont="1" applyBorder="1" applyAlignment="1">
      <alignment horizontal="left" vertical="top" wrapText="1"/>
    </xf>
    <xf numFmtId="0" fontId="0" fillId="0" borderId="35" xfId="0" applyBorder="1" applyAlignment="1">
      <alignment horizontal="left" vertical="top" wrapText="1"/>
    </xf>
    <xf numFmtId="0" fontId="0" fillId="0" borderId="0" xfId="0" applyAlignment="1">
      <alignment horizontal="left" vertical="top" wrapText="1"/>
    </xf>
    <xf numFmtId="0" fontId="0" fillId="0" borderId="7" xfId="0" applyBorder="1" applyAlignment="1">
      <alignment horizontal="left" vertical="top" wrapText="1"/>
    </xf>
    <xf numFmtId="0" fontId="3" fillId="8" borderId="35" xfId="0" applyFont="1" applyFill="1" applyBorder="1" applyAlignment="1">
      <alignment horizontal="left" vertical="center"/>
    </xf>
    <xf numFmtId="0" fontId="3" fillId="8" borderId="0" xfId="0" applyFont="1" applyFill="1" applyAlignment="1">
      <alignment horizontal="left" vertical="center"/>
    </xf>
    <xf numFmtId="0" fontId="3" fillId="8" borderId="7" xfId="0" applyFont="1" applyFill="1" applyBorder="1" applyAlignment="1">
      <alignment horizontal="left" vertical="center"/>
    </xf>
    <xf numFmtId="0" fontId="5" fillId="8" borderId="35" xfId="0" applyFont="1" applyFill="1" applyBorder="1" applyAlignment="1">
      <alignment horizontal="left" vertical="center" wrapText="1"/>
    </xf>
    <xf numFmtId="0" fontId="5" fillId="8" borderId="0" xfId="0" applyFont="1" applyFill="1" applyAlignment="1">
      <alignment horizontal="left" vertical="center" wrapText="1"/>
    </xf>
    <xf numFmtId="0" fontId="5" fillId="8" borderId="7" xfId="0" applyFont="1" applyFill="1" applyBorder="1" applyAlignment="1">
      <alignment horizontal="left" vertical="center" wrapText="1"/>
    </xf>
    <xf numFmtId="0" fontId="5" fillId="0" borderId="0" xfId="0" applyFont="1" applyAlignment="1">
      <alignment horizontal="center"/>
    </xf>
    <xf numFmtId="0" fontId="5" fillId="0" borderId="7" xfId="0" applyFont="1" applyBorder="1" applyAlignment="1">
      <alignment horizontal="center"/>
    </xf>
    <xf numFmtId="0" fontId="2" fillId="0" borderId="35" xfId="0" applyFont="1" applyBorder="1" applyAlignment="1">
      <alignment horizontal="center" vertical="top" wrapText="1"/>
    </xf>
    <xf numFmtId="0" fontId="2" fillId="0" borderId="0" xfId="0" applyFont="1" applyAlignment="1">
      <alignment horizontal="center" vertical="top" wrapText="1"/>
    </xf>
    <xf numFmtId="0" fontId="2" fillId="0" borderId="7" xfId="0" applyFont="1" applyBorder="1" applyAlignment="1">
      <alignment horizontal="center" vertical="top" wrapText="1"/>
    </xf>
    <xf numFmtId="0" fontId="2" fillId="0" borderId="35" xfId="0" applyFont="1" applyBorder="1" applyAlignment="1">
      <alignment horizontal="left" vertical="top" wrapText="1"/>
    </xf>
    <xf numFmtId="0" fontId="2" fillId="0" borderId="0" xfId="0" applyFont="1" applyAlignment="1">
      <alignment horizontal="left" vertical="top" wrapText="1"/>
    </xf>
    <xf numFmtId="0" fontId="2" fillId="0" borderId="7" xfId="0" applyFont="1" applyBorder="1" applyAlignment="1">
      <alignment horizontal="left" vertical="top" wrapText="1"/>
    </xf>
    <xf numFmtId="0" fontId="0" fillId="0" borderId="35" xfId="0"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5" fillId="0" borderId="35" xfId="0" applyFont="1" applyBorder="1" applyAlignment="1">
      <alignment horizontal="left" wrapText="1"/>
    </xf>
    <xf numFmtId="0" fontId="5" fillId="0" borderId="0" xfId="0" applyFont="1" applyAlignment="1">
      <alignment horizontal="left" wrapText="1"/>
    </xf>
    <xf numFmtId="0" fontId="5" fillId="0" borderId="7" xfId="0" applyFont="1" applyBorder="1" applyAlignment="1">
      <alignment horizontal="left" wrapText="1"/>
    </xf>
    <xf numFmtId="0" fontId="5" fillId="0" borderId="35" xfId="0" applyFont="1" applyBorder="1" applyAlignment="1">
      <alignment horizontal="left" vertical="top" wrapText="1"/>
    </xf>
    <xf numFmtId="0" fontId="5" fillId="0" borderId="0" xfId="0" applyFont="1" applyAlignment="1">
      <alignment horizontal="left" vertical="top" wrapText="1"/>
    </xf>
    <xf numFmtId="0" fontId="5" fillId="0" borderId="7" xfId="0" applyFont="1" applyBorder="1" applyAlignment="1">
      <alignment horizontal="left" vertical="top" wrapText="1"/>
    </xf>
    <xf numFmtId="0" fontId="0" fillId="0" borderId="35" xfId="0" applyBorder="1" applyAlignment="1">
      <alignment horizontal="left" wrapText="1"/>
    </xf>
    <xf numFmtId="0" fontId="0" fillId="0" borderId="7" xfId="0" applyBorder="1" applyAlignment="1">
      <alignment horizontal="left" wrapText="1"/>
    </xf>
    <xf numFmtId="0" fontId="2" fillId="0" borderId="35" xfId="0" applyFont="1" applyBorder="1" applyAlignment="1">
      <alignment horizontal="left" wrapText="1"/>
    </xf>
    <xf numFmtId="0" fontId="2" fillId="0" borderId="0" xfId="0" applyFont="1" applyAlignment="1">
      <alignment horizontal="left" wrapText="1"/>
    </xf>
    <xf numFmtId="0" fontId="0" fillId="0" borderId="40"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41" xfId="0" applyBorder="1" applyAlignment="1">
      <alignment horizontal="left" vertical="top" wrapText="1"/>
    </xf>
    <xf numFmtId="0" fontId="0" fillId="0" borderId="30" xfId="0" applyBorder="1" applyAlignment="1">
      <alignment horizontal="left" vertical="top" wrapText="1"/>
    </xf>
    <xf numFmtId="0" fontId="0" fillId="0" borderId="42" xfId="0" applyBorder="1" applyAlignment="1">
      <alignment horizontal="left" vertical="top" wrapText="1"/>
    </xf>
    <xf numFmtId="0" fontId="11" fillId="0" borderId="35" xfId="0" applyFont="1" applyBorder="1" applyAlignment="1">
      <alignment horizontal="left"/>
    </xf>
    <xf numFmtId="0" fontId="11" fillId="0" borderId="0" xfId="0" applyFont="1" applyAlignment="1">
      <alignment horizontal="left"/>
    </xf>
    <xf numFmtId="0" fontId="11" fillId="0" borderId="7" xfId="0" applyFont="1" applyBorder="1" applyAlignment="1">
      <alignment horizontal="left"/>
    </xf>
    <xf numFmtId="0" fontId="3" fillId="0" borderId="35" xfId="0" applyFont="1" applyBorder="1" applyAlignment="1">
      <alignment horizontal="left" vertical="top"/>
    </xf>
    <xf numFmtId="0" fontId="3" fillId="0" borderId="0" xfId="0" applyFont="1" applyAlignment="1">
      <alignment horizontal="left" vertical="top"/>
    </xf>
    <xf numFmtId="0" fontId="3" fillId="0" borderId="7" xfId="0" applyFont="1" applyBorder="1" applyAlignment="1">
      <alignment horizontal="left" vertical="top"/>
    </xf>
    <xf numFmtId="0" fontId="10" fillId="0" borderId="40"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0" xfId="0" applyFont="1" applyAlignment="1">
      <alignment horizontal="center" vertical="center" wrapText="1"/>
    </xf>
    <xf numFmtId="0" fontId="10" fillId="0" borderId="7"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42"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42" xfId="0" applyFont="1" applyBorder="1" applyAlignment="1">
      <alignment horizontal="center" vertical="center" wrapText="1"/>
    </xf>
    <xf numFmtId="0" fontId="3" fillId="0" borderId="35" xfId="0" applyFont="1" applyBorder="1" applyAlignment="1">
      <alignment horizontal="left" vertical="center"/>
    </xf>
    <xf numFmtId="0" fontId="3" fillId="0" borderId="0" xfId="0" applyFont="1" applyAlignment="1">
      <alignment horizontal="left" vertical="center"/>
    </xf>
    <xf numFmtId="0" fontId="3" fillId="0" borderId="7" xfId="0" applyFont="1" applyBorder="1" applyAlignment="1">
      <alignment horizontal="left" vertical="center"/>
    </xf>
    <xf numFmtId="0" fontId="5" fillId="0" borderId="35"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3" fillId="0" borderId="35"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5" fillId="0" borderId="35" xfId="0" applyFont="1" applyBorder="1" applyAlignment="1">
      <alignment wrapText="1"/>
    </xf>
    <xf numFmtId="0" fontId="5" fillId="0" borderId="0" xfId="0" applyFont="1" applyAlignment="1">
      <alignment wrapText="1"/>
    </xf>
    <xf numFmtId="0" fontId="5" fillId="0" borderId="7" xfId="0" applyFont="1" applyBorder="1" applyAlignment="1">
      <alignment wrapText="1"/>
    </xf>
    <xf numFmtId="0" fontId="5" fillId="0" borderId="35" xfId="0" applyFont="1" applyBorder="1" applyAlignment="1">
      <alignment vertical="center" wrapText="1"/>
    </xf>
    <xf numFmtId="0" fontId="5" fillId="0" borderId="0" xfId="0" applyFont="1" applyAlignment="1">
      <alignment vertical="center" wrapText="1"/>
    </xf>
    <xf numFmtId="0" fontId="5" fillId="0" borderId="7" xfId="0" applyFont="1" applyBorder="1" applyAlignment="1">
      <alignment vertical="center" wrapText="1"/>
    </xf>
    <xf numFmtId="0" fontId="0" fillId="0" borderId="0" xfId="0" applyAlignment="1">
      <alignment horizontal="center" wrapText="1"/>
    </xf>
    <xf numFmtId="0" fontId="0" fillId="0" borderId="7" xfId="0" applyBorder="1" applyAlignment="1">
      <alignment horizontal="center" wrapText="1"/>
    </xf>
    <xf numFmtId="0" fontId="0" fillId="0" borderId="40"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35"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2" xfId="0" applyBorder="1" applyAlignment="1">
      <alignment horizontal="center"/>
    </xf>
    <xf numFmtId="0" fontId="0" fillId="0" borderId="35" xfId="0" applyBorder="1" applyAlignment="1">
      <alignment horizontal="left"/>
    </xf>
    <xf numFmtId="0" fontId="0" fillId="0" borderId="0" xfId="0" applyBorder="1" applyAlignment="1">
      <alignment horizontal="left"/>
    </xf>
    <xf numFmtId="0" fontId="0" fillId="0" borderId="7" xfId="0" applyBorder="1" applyAlignment="1">
      <alignment horizontal="left"/>
    </xf>
    <xf numFmtId="0" fontId="15" fillId="0" borderId="6" xfId="0" applyFont="1" applyBorder="1" applyAlignment="1">
      <alignment horizontal="center" vertical="center" wrapText="1"/>
    </xf>
    <xf numFmtId="0" fontId="6" fillId="0" borderId="6" xfId="0" applyFont="1" applyBorder="1" applyAlignment="1">
      <alignment vertical="justify"/>
    </xf>
    <xf numFmtId="0" fontId="6" fillId="0" borderId="6" xfId="0" applyFont="1" applyBorder="1" applyAlignment="1">
      <alignment horizontal="justify" vertical="top"/>
    </xf>
    <xf numFmtId="0" fontId="2" fillId="4" borderId="6" xfId="0" applyFont="1" applyFill="1" applyBorder="1" applyAlignment="1">
      <alignment horizontal="center"/>
    </xf>
    <xf numFmtId="0" fontId="2" fillId="4" borderId="6" xfId="0" applyFont="1" applyFill="1" applyBorder="1" applyAlignment="1">
      <alignment horizontal="center" vertical="center"/>
    </xf>
    <xf numFmtId="0" fontId="0" fillId="0" borderId="6" xfId="0" applyBorder="1" applyAlignment="1">
      <alignment horizontal="left" vertical="top" wrapText="1"/>
    </xf>
    <xf numFmtId="0" fontId="15" fillId="0" borderId="2" xfId="0" applyFont="1" applyBorder="1" applyAlignment="1">
      <alignment horizontal="center" vertical="center" wrapText="1"/>
    </xf>
    <xf numFmtId="0" fontId="15" fillId="0" borderId="43" xfId="0" applyFont="1" applyBorder="1" applyAlignment="1">
      <alignment horizontal="center" vertical="center" wrapText="1"/>
    </xf>
    <xf numFmtId="0" fontId="15" fillId="0" borderId="10" xfId="0" applyFont="1" applyBorder="1" applyAlignment="1">
      <alignment horizontal="center" vertical="center" wrapText="1"/>
    </xf>
    <xf numFmtId="0" fontId="6" fillId="0" borderId="5" xfId="0" applyFont="1" applyBorder="1" applyAlignment="1">
      <alignment vertical="justify"/>
    </xf>
    <xf numFmtId="0" fontId="6" fillId="0" borderId="10" xfId="0" applyFont="1" applyBorder="1" applyAlignment="1">
      <alignment vertical="justify"/>
    </xf>
    <xf numFmtId="0" fontId="6" fillId="0" borderId="10" xfId="0" applyFont="1" applyBorder="1" applyAlignment="1">
      <alignment horizontal="justify" vertical="top"/>
    </xf>
    <xf numFmtId="0" fontId="2" fillId="4" borderId="5" xfId="0" applyFont="1" applyFill="1" applyBorder="1" applyAlignment="1">
      <alignment horizontal="center"/>
    </xf>
    <xf numFmtId="0" fontId="2" fillId="4" borderId="10" xfId="0" applyFont="1" applyFill="1" applyBorder="1" applyAlignment="1">
      <alignment horizontal="center"/>
    </xf>
    <xf numFmtId="0" fontId="2" fillId="4" borderId="5" xfId="0" applyFont="1" applyFill="1" applyBorder="1" applyAlignment="1">
      <alignment horizontal="center" vertical="center" wrapText="1"/>
    </xf>
    <xf numFmtId="0" fontId="2" fillId="4" borderId="10" xfId="0" applyFont="1" applyFill="1" applyBorder="1" applyAlignment="1">
      <alignment horizontal="center" vertical="center"/>
    </xf>
    <xf numFmtId="0" fontId="0" fillId="0" borderId="5" xfId="0" applyBorder="1" applyAlignment="1">
      <alignment horizontal="left" vertical="top" wrapText="1"/>
    </xf>
    <xf numFmtId="0" fontId="0" fillId="0" borderId="10" xfId="0" applyBorder="1" applyAlignment="1">
      <alignment horizontal="left" vertical="top" wrapText="1"/>
    </xf>
  </cellXfs>
  <cellStyles count="4">
    <cellStyle name="Hipervínculo" xfId="2" builtinId="8"/>
    <cellStyle name="Moneda" xfId="1" builtinId="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9.sv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0</xdr:col>
      <xdr:colOff>330201</xdr:colOff>
      <xdr:row>20</xdr:row>
      <xdr:rowOff>177800</xdr:rowOff>
    </xdr:from>
    <xdr:to>
      <xdr:col>0</xdr:col>
      <xdr:colOff>809414</xdr:colOff>
      <xdr:row>23</xdr:row>
      <xdr:rowOff>107527</xdr:rowOff>
    </xdr:to>
    <xdr:pic>
      <xdr:nvPicPr>
        <xdr:cNvPr id="2" name="Gráfico 1" descr="Insignia 1 con relleno sólido">
          <a:extLst>
            <a:ext uri="{FF2B5EF4-FFF2-40B4-BE49-F238E27FC236}">
              <a16:creationId xmlns:a16="http://schemas.microsoft.com/office/drawing/2014/main" id="{8D9A7664-FA95-4A45-A2E9-AC796DEB83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28321" y="5786120"/>
          <a:ext cx="479213" cy="478367"/>
        </a:xfrm>
        <a:prstGeom prst="rect">
          <a:avLst/>
        </a:prstGeom>
      </xdr:spPr>
    </xdr:pic>
    <xdr:clientData/>
  </xdr:twoCellAnchor>
  <xdr:twoCellAnchor editAs="oneCell">
    <xdr:from>
      <xdr:col>2</xdr:col>
      <xdr:colOff>321733</xdr:colOff>
      <xdr:row>20</xdr:row>
      <xdr:rowOff>160866</xdr:rowOff>
    </xdr:from>
    <xdr:to>
      <xdr:col>2</xdr:col>
      <xdr:colOff>770467</xdr:colOff>
      <xdr:row>23</xdr:row>
      <xdr:rowOff>56727</xdr:rowOff>
    </xdr:to>
    <xdr:pic>
      <xdr:nvPicPr>
        <xdr:cNvPr id="3" name="Gráfico 2" descr="Insignia con relleno sólido">
          <a:extLst>
            <a:ext uri="{FF2B5EF4-FFF2-40B4-BE49-F238E27FC236}">
              <a16:creationId xmlns:a16="http://schemas.microsoft.com/office/drawing/2014/main" id="{D6E47B0A-A33A-454F-933A-E73C79FEADC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2249593" y="5769186"/>
          <a:ext cx="448734" cy="444501"/>
        </a:xfrm>
        <a:prstGeom prst="rect">
          <a:avLst/>
        </a:prstGeom>
      </xdr:spPr>
    </xdr:pic>
    <xdr:clientData/>
  </xdr:twoCellAnchor>
  <xdr:twoCellAnchor editAs="oneCell">
    <xdr:from>
      <xdr:col>0</xdr:col>
      <xdr:colOff>128693</xdr:colOff>
      <xdr:row>0</xdr:row>
      <xdr:rowOff>68581</xdr:rowOff>
    </xdr:from>
    <xdr:to>
      <xdr:col>1</xdr:col>
      <xdr:colOff>753533</xdr:colOff>
      <xdr:row>2</xdr:row>
      <xdr:rowOff>312421</xdr:rowOff>
    </xdr:to>
    <xdr:pic>
      <xdr:nvPicPr>
        <xdr:cNvPr id="4" name="Imagen 3">
          <a:extLst>
            <a:ext uri="{FF2B5EF4-FFF2-40B4-BE49-F238E27FC236}">
              <a16:creationId xmlns:a16="http://schemas.microsoft.com/office/drawing/2014/main" id="{1C63EE2C-DF77-42E9-8D93-DB7FD3B5B28D}"/>
            </a:ext>
          </a:extLst>
        </xdr:cNvPr>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2105" t="15011" r="6198" b="17994"/>
        <a:stretch/>
      </xdr:blipFill>
      <xdr:spPr bwMode="auto">
        <a:xfrm>
          <a:off x="128693" y="68581"/>
          <a:ext cx="1630680" cy="8001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39914</xdr:colOff>
      <xdr:row>0</xdr:row>
      <xdr:rowOff>156573</xdr:rowOff>
    </xdr:from>
    <xdr:to>
      <xdr:col>1</xdr:col>
      <xdr:colOff>594360</xdr:colOff>
      <xdr:row>2</xdr:row>
      <xdr:rowOff>266700</xdr:rowOff>
    </xdr:to>
    <xdr:pic>
      <xdr:nvPicPr>
        <xdr:cNvPr id="2" name="Imagen 1">
          <a:extLst>
            <a:ext uri="{FF2B5EF4-FFF2-40B4-BE49-F238E27FC236}">
              <a16:creationId xmlns:a16="http://schemas.microsoft.com/office/drawing/2014/main" id="{23565E4C-BEAB-4B30-BC2E-7AF4A575429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105" t="15011" r="6198" b="17994"/>
        <a:stretch/>
      </xdr:blipFill>
      <xdr:spPr bwMode="auto">
        <a:xfrm>
          <a:off x="39914" y="156573"/>
          <a:ext cx="1385026" cy="47588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673099</xdr:colOff>
      <xdr:row>0</xdr:row>
      <xdr:rowOff>119063</xdr:rowOff>
    </xdr:from>
    <xdr:to>
      <xdr:col>3</xdr:col>
      <xdr:colOff>84400</xdr:colOff>
      <xdr:row>2</xdr:row>
      <xdr:rowOff>434975</xdr:rowOff>
    </xdr:to>
    <xdr:pic>
      <xdr:nvPicPr>
        <xdr:cNvPr id="2" name="Imagen 1">
          <a:extLst>
            <a:ext uri="{FF2B5EF4-FFF2-40B4-BE49-F238E27FC236}">
              <a16:creationId xmlns:a16="http://schemas.microsoft.com/office/drawing/2014/main" id="{A4AD50AD-5043-462A-B706-AF6D2D985251}"/>
            </a:ext>
          </a:extLst>
        </xdr:cNvPr>
        <xdr:cNvPicPr>
          <a:picLocks noChangeAspect="1"/>
        </xdr:cNvPicPr>
      </xdr:nvPicPr>
      <xdr:blipFill>
        <a:blip xmlns:r="http://schemas.openxmlformats.org/officeDocument/2006/relationships" r:embed="rId1"/>
        <a:stretch>
          <a:fillRect/>
        </a:stretch>
      </xdr:blipFill>
      <xdr:spPr>
        <a:xfrm>
          <a:off x="673099" y="119063"/>
          <a:ext cx="2840301" cy="7604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176157</xdr:colOff>
      <xdr:row>0</xdr:row>
      <xdr:rowOff>60138</xdr:rowOff>
    </xdr:from>
    <xdr:to>
      <xdr:col>2</xdr:col>
      <xdr:colOff>713080</xdr:colOff>
      <xdr:row>3</xdr:row>
      <xdr:rowOff>106680</xdr:rowOff>
    </xdr:to>
    <xdr:pic>
      <xdr:nvPicPr>
        <xdr:cNvPr id="2" name="Imagen 1">
          <a:extLst>
            <a:ext uri="{FF2B5EF4-FFF2-40B4-BE49-F238E27FC236}">
              <a16:creationId xmlns:a16="http://schemas.microsoft.com/office/drawing/2014/main" id="{2248626B-A088-452E-B0FB-22707970DED9}"/>
            </a:ext>
          </a:extLst>
        </xdr:cNvPr>
        <xdr:cNvPicPr>
          <a:picLocks noChangeAspect="1"/>
        </xdr:cNvPicPr>
      </xdr:nvPicPr>
      <xdr:blipFill>
        <a:blip xmlns:r="http://schemas.openxmlformats.org/officeDocument/2006/relationships" r:embed="rId1"/>
        <a:stretch>
          <a:fillRect/>
        </a:stretch>
      </xdr:blipFill>
      <xdr:spPr>
        <a:xfrm>
          <a:off x="176157" y="60138"/>
          <a:ext cx="2121883" cy="595182"/>
        </a:xfrm>
        <a:prstGeom prst="rect">
          <a:avLst/>
        </a:prstGeom>
      </xdr:spPr>
    </xdr:pic>
    <xdr:clientData/>
  </xdr:twoCellAnchor>
  <xdr:twoCellAnchor editAs="oneCell">
    <xdr:from>
      <xdr:col>6</xdr:col>
      <xdr:colOff>345515</xdr:colOff>
      <xdr:row>112</xdr:row>
      <xdr:rowOff>28014</xdr:rowOff>
    </xdr:from>
    <xdr:to>
      <xdr:col>7</xdr:col>
      <xdr:colOff>650765</xdr:colOff>
      <xdr:row>118</xdr:row>
      <xdr:rowOff>10571</xdr:rowOff>
    </xdr:to>
    <xdr:pic>
      <xdr:nvPicPr>
        <xdr:cNvPr id="3" name="Gráfico 2" descr="Carpeta contorno">
          <a:extLst>
            <a:ext uri="{FF2B5EF4-FFF2-40B4-BE49-F238E27FC236}">
              <a16:creationId xmlns:a16="http://schemas.microsoft.com/office/drawing/2014/main" id="{F97BD96D-4BB0-466D-9083-BF1E3296F1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5283275" y="33548394"/>
          <a:ext cx="1097730" cy="1079837"/>
        </a:xfrm>
        <a:prstGeom prst="rect">
          <a:avLst/>
        </a:prstGeom>
      </xdr:spPr>
    </xdr:pic>
    <xdr:clientData/>
  </xdr:twoCellAnchor>
  <xdr:twoCellAnchor editAs="oneCell">
    <xdr:from>
      <xdr:col>6</xdr:col>
      <xdr:colOff>476251</xdr:colOff>
      <xdr:row>116</xdr:row>
      <xdr:rowOff>140072</xdr:rowOff>
    </xdr:from>
    <xdr:to>
      <xdr:col>7</xdr:col>
      <xdr:colOff>606150</xdr:colOff>
      <xdr:row>121</xdr:row>
      <xdr:rowOff>129885</xdr:rowOff>
    </xdr:to>
    <xdr:pic>
      <xdr:nvPicPr>
        <xdr:cNvPr id="4" name="Gráfico 3" descr="Carpeta contorno">
          <a:extLst>
            <a:ext uri="{FF2B5EF4-FFF2-40B4-BE49-F238E27FC236}">
              <a16:creationId xmlns:a16="http://schemas.microsoft.com/office/drawing/2014/main" id="{05B204F0-5D7D-4DBF-8341-EA3D2946CA1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5414011" y="34391972"/>
          <a:ext cx="922379" cy="904213"/>
        </a:xfrm>
        <a:prstGeom prst="rect">
          <a:avLst/>
        </a:prstGeom>
      </xdr:spPr>
    </xdr:pic>
    <xdr:clientData/>
  </xdr:twoCellAnchor>
  <xdr:twoCellAnchor editAs="oneCell">
    <xdr:from>
      <xdr:col>6</xdr:col>
      <xdr:colOff>541619</xdr:colOff>
      <xdr:row>120</xdr:row>
      <xdr:rowOff>65369</xdr:rowOff>
    </xdr:from>
    <xdr:to>
      <xdr:col>7</xdr:col>
      <xdr:colOff>647619</xdr:colOff>
      <xdr:row>125</xdr:row>
      <xdr:rowOff>55182</xdr:rowOff>
    </xdr:to>
    <xdr:pic>
      <xdr:nvPicPr>
        <xdr:cNvPr id="5" name="Gráfico 4" descr="Carpeta contorno">
          <a:extLst>
            <a:ext uri="{FF2B5EF4-FFF2-40B4-BE49-F238E27FC236}">
              <a16:creationId xmlns:a16="http://schemas.microsoft.com/office/drawing/2014/main" id="{8346B830-056B-4486-A82C-A6B6A7D1CEF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5479379" y="35048789"/>
          <a:ext cx="898480" cy="904213"/>
        </a:xfrm>
        <a:prstGeom prst="rect">
          <a:avLst/>
        </a:prstGeom>
      </xdr:spPr>
    </xdr:pic>
    <xdr:clientData/>
  </xdr:twoCellAnchor>
  <xdr:twoCellAnchor>
    <xdr:from>
      <xdr:col>8</xdr:col>
      <xdr:colOff>46691</xdr:colOff>
      <xdr:row>114</xdr:row>
      <xdr:rowOff>130736</xdr:rowOff>
    </xdr:from>
    <xdr:to>
      <xdr:col>10</xdr:col>
      <xdr:colOff>485215</xdr:colOff>
      <xdr:row>116</xdr:row>
      <xdr:rowOff>102646</xdr:rowOff>
    </xdr:to>
    <xdr:sp macro="" textlink="">
      <xdr:nvSpPr>
        <xdr:cNvPr id="6" name="CuadroTexto 5">
          <a:extLst>
            <a:ext uri="{FF2B5EF4-FFF2-40B4-BE49-F238E27FC236}">
              <a16:creationId xmlns:a16="http://schemas.microsoft.com/office/drawing/2014/main" id="{F553A963-9AEB-4EF2-B289-44EF4337F750}"/>
            </a:ext>
          </a:extLst>
        </xdr:cNvPr>
        <xdr:cNvSpPr txBox="1"/>
      </xdr:nvSpPr>
      <xdr:spPr>
        <a:xfrm>
          <a:off x="6554171" y="34016876"/>
          <a:ext cx="2008244" cy="3376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PUEAA_Nombre Usuario</a:t>
          </a:r>
        </a:p>
      </xdr:txBody>
    </xdr:sp>
    <xdr:clientData/>
  </xdr:twoCellAnchor>
  <xdr:twoCellAnchor>
    <xdr:from>
      <xdr:col>8</xdr:col>
      <xdr:colOff>84044</xdr:colOff>
      <xdr:row>117</xdr:row>
      <xdr:rowOff>46691</xdr:rowOff>
    </xdr:from>
    <xdr:to>
      <xdr:col>10</xdr:col>
      <xdr:colOff>522568</xdr:colOff>
      <xdr:row>120</xdr:row>
      <xdr:rowOff>169657</xdr:rowOff>
    </xdr:to>
    <xdr:sp macro="" textlink="">
      <xdr:nvSpPr>
        <xdr:cNvPr id="7" name="CuadroTexto 6">
          <a:extLst>
            <a:ext uri="{FF2B5EF4-FFF2-40B4-BE49-F238E27FC236}">
              <a16:creationId xmlns:a16="http://schemas.microsoft.com/office/drawing/2014/main" id="{5AB2EEBF-F0FE-4A92-B908-30F187E52C9B}"/>
            </a:ext>
          </a:extLst>
        </xdr:cNvPr>
        <xdr:cNvSpPr txBox="1"/>
      </xdr:nvSpPr>
      <xdr:spPr>
        <a:xfrm>
          <a:off x="6591524" y="34481471"/>
          <a:ext cx="2008244" cy="67160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Documentos PUEAA:</a:t>
          </a:r>
          <a:r>
            <a:rPr lang="es-CO" sz="1100" baseline="0"/>
            <a:t> Excel diligenciado - documento complementario</a:t>
          </a:r>
          <a:endParaRPr lang="es-CO" sz="1100"/>
        </a:p>
      </xdr:txBody>
    </xdr:sp>
    <xdr:clientData/>
  </xdr:twoCellAnchor>
  <xdr:twoCellAnchor>
    <xdr:from>
      <xdr:col>8</xdr:col>
      <xdr:colOff>196103</xdr:colOff>
      <xdr:row>121</xdr:row>
      <xdr:rowOff>74705</xdr:rowOff>
    </xdr:from>
    <xdr:to>
      <xdr:col>10</xdr:col>
      <xdr:colOff>93607</xdr:colOff>
      <xdr:row>123</xdr:row>
      <xdr:rowOff>46615</xdr:rowOff>
    </xdr:to>
    <xdr:sp macro="" textlink="">
      <xdr:nvSpPr>
        <xdr:cNvPr id="8" name="CuadroTexto 7">
          <a:extLst>
            <a:ext uri="{FF2B5EF4-FFF2-40B4-BE49-F238E27FC236}">
              <a16:creationId xmlns:a16="http://schemas.microsoft.com/office/drawing/2014/main" id="{E9D1DEEE-B456-400B-9503-4373E258810C}"/>
            </a:ext>
          </a:extLst>
        </xdr:cNvPr>
        <xdr:cNvSpPr txBox="1"/>
      </xdr:nvSpPr>
      <xdr:spPr>
        <a:xfrm>
          <a:off x="6703583" y="35241005"/>
          <a:ext cx="1467224" cy="3376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Anexos</a:t>
          </a:r>
          <a:r>
            <a:rPr lang="es-CO" sz="1100" baseline="0"/>
            <a:t> </a:t>
          </a:r>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file:///C:\Users\ZULMA%20PLAZA\Dropbox\Mi%20PC%20(LAPTOP-3MN6D8HQ)\Downloads\Caja_Herramientas" TargetMode="External"/><Relationship Id="rId1" Type="http://schemas.openxmlformats.org/officeDocument/2006/relationships/hyperlink" Target="https://www.minambiente.gov.co/images/GestionIntegraldelRecursoHidrico/pdf/Uso-eficiente-y-ahorro-del-agua/GUIA_USO_EFICIENTE_DEL_AGUA.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workbookViewId="0">
      <selection activeCell="L16" sqref="L16"/>
    </sheetView>
  </sheetViews>
  <sheetFormatPr baseColWidth="10" defaultRowHeight="14.4" x14ac:dyDescent="0.3"/>
  <cols>
    <col min="1" max="1" width="14.6640625" customWidth="1"/>
    <col min="2" max="2" width="13.44140625" customWidth="1"/>
  </cols>
  <sheetData>
    <row r="1" spans="1:9" ht="18.600000000000001" thickBot="1" x14ac:dyDescent="0.35">
      <c r="A1" s="145"/>
      <c r="B1" s="146"/>
      <c r="C1" s="151" t="s">
        <v>142</v>
      </c>
      <c r="D1" s="152"/>
      <c r="E1" s="152"/>
      <c r="F1" s="152"/>
      <c r="G1" s="152"/>
      <c r="H1" s="152"/>
      <c r="I1" s="153"/>
    </row>
    <row r="2" spans="1:9" ht="25.2" customHeight="1" x14ac:dyDescent="0.3">
      <c r="A2" s="147"/>
      <c r="B2" s="148"/>
      <c r="C2" s="154" t="s">
        <v>143</v>
      </c>
      <c r="D2" s="155"/>
      <c r="E2" s="155"/>
      <c r="F2" s="155"/>
      <c r="G2" s="155"/>
      <c r="H2" s="155"/>
      <c r="I2" s="156"/>
    </row>
    <row r="3" spans="1:9" ht="30" customHeight="1" thickBot="1" x14ac:dyDescent="0.35">
      <c r="A3" s="149"/>
      <c r="B3" s="150"/>
      <c r="C3" s="157"/>
      <c r="D3" s="158"/>
      <c r="E3" s="158"/>
      <c r="F3" s="158"/>
      <c r="G3" s="158"/>
      <c r="H3" s="158"/>
      <c r="I3" s="159"/>
    </row>
    <row r="4" spans="1:9" ht="15" thickBot="1" x14ac:dyDescent="0.35">
      <c r="A4" s="160"/>
      <c r="B4" s="161"/>
      <c r="C4" s="162"/>
      <c r="D4" s="162"/>
      <c r="E4" s="162"/>
      <c r="F4" s="162"/>
      <c r="G4" s="162"/>
      <c r="H4" s="162"/>
      <c r="I4" s="163"/>
    </row>
    <row r="5" spans="1:9" x14ac:dyDescent="0.3">
      <c r="A5" s="164" t="s">
        <v>0</v>
      </c>
      <c r="B5" s="165"/>
      <c r="C5" s="165"/>
      <c r="D5" s="165"/>
      <c r="E5" s="165"/>
      <c r="F5" s="165"/>
      <c r="G5" s="165"/>
      <c r="H5" s="165"/>
      <c r="I5" s="166"/>
    </row>
    <row r="6" spans="1:9" x14ac:dyDescent="0.3">
      <c r="A6" s="167" t="s">
        <v>144</v>
      </c>
      <c r="B6" s="168"/>
      <c r="C6" s="168"/>
      <c r="D6" s="168"/>
      <c r="E6" s="168"/>
      <c r="F6" s="168"/>
      <c r="G6" s="168"/>
      <c r="H6" s="168"/>
      <c r="I6" s="169"/>
    </row>
    <row r="7" spans="1:9" ht="23.4" customHeight="1" x14ac:dyDescent="0.3">
      <c r="A7" s="170"/>
      <c r="B7" s="171"/>
      <c r="C7" s="171"/>
      <c r="D7" s="171"/>
      <c r="E7" s="171"/>
      <c r="F7" s="171"/>
      <c r="G7" s="171"/>
      <c r="H7" s="171"/>
      <c r="I7" s="172"/>
    </row>
    <row r="8" spans="1:9" ht="30" customHeight="1" x14ac:dyDescent="0.3">
      <c r="A8" s="173"/>
      <c r="B8" s="174"/>
      <c r="C8" s="174"/>
      <c r="D8" s="174"/>
      <c r="E8" s="174"/>
      <c r="F8" s="174"/>
      <c r="G8" s="174"/>
      <c r="H8" s="174"/>
      <c r="I8" s="175"/>
    </row>
    <row r="9" spans="1:9" ht="15" thickBot="1" x14ac:dyDescent="0.35">
      <c r="A9" s="26"/>
      <c r="B9" s="27"/>
      <c r="C9" s="27"/>
      <c r="D9" s="27"/>
      <c r="E9" s="27"/>
      <c r="F9" s="27"/>
      <c r="G9" s="27"/>
      <c r="H9" s="27"/>
      <c r="I9" s="28"/>
    </row>
    <row r="10" spans="1:9" x14ac:dyDescent="0.3">
      <c r="A10" s="176" t="s">
        <v>145</v>
      </c>
      <c r="B10" s="177"/>
      <c r="C10" s="177"/>
      <c r="D10" s="177"/>
      <c r="E10" s="177"/>
      <c r="F10" s="177"/>
      <c r="G10" s="177"/>
      <c r="H10" s="177"/>
      <c r="I10" s="178"/>
    </row>
    <row r="11" spans="1:9" x14ac:dyDescent="0.3">
      <c r="A11" s="179"/>
      <c r="B11" s="180"/>
      <c r="C11" s="180"/>
      <c r="D11" s="180"/>
      <c r="E11" s="180"/>
      <c r="F11" s="180"/>
      <c r="G11" s="180"/>
      <c r="H11" s="180"/>
      <c r="I11" s="181"/>
    </row>
    <row r="12" spans="1:9" x14ac:dyDescent="0.3">
      <c r="A12" s="179"/>
      <c r="B12" s="180"/>
      <c r="C12" s="180"/>
      <c r="D12" s="180"/>
      <c r="E12" s="180"/>
      <c r="F12" s="180"/>
      <c r="G12" s="180"/>
      <c r="H12" s="180"/>
      <c r="I12" s="181"/>
    </row>
    <row r="13" spans="1:9" x14ac:dyDescent="0.3">
      <c r="A13" s="179"/>
      <c r="B13" s="180"/>
      <c r="C13" s="180"/>
      <c r="D13" s="180"/>
      <c r="E13" s="180"/>
      <c r="F13" s="180"/>
      <c r="G13" s="180"/>
      <c r="H13" s="180"/>
      <c r="I13" s="181"/>
    </row>
    <row r="14" spans="1:9" x14ac:dyDescent="0.3">
      <c r="A14" s="179"/>
      <c r="B14" s="180"/>
      <c r="C14" s="180"/>
      <c r="D14" s="180"/>
      <c r="E14" s="180"/>
      <c r="F14" s="180"/>
      <c r="G14" s="180"/>
      <c r="H14" s="180"/>
      <c r="I14" s="181"/>
    </row>
    <row r="15" spans="1:9" x14ac:dyDescent="0.3">
      <c r="A15" s="179"/>
      <c r="B15" s="180"/>
      <c r="C15" s="180"/>
      <c r="D15" s="180"/>
      <c r="E15" s="180"/>
      <c r="F15" s="180"/>
      <c r="G15" s="180"/>
      <c r="H15" s="180"/>
      <c r="I15" s="181"/>
    </row>
    <row r="16" spans="1:9" x14ac:dyDescent="0.3">
      <c r="A16" s="179"/>
      <c r="B16" s="180"/>
      <c r="C16" s="180"/>
      <c r="D16" s="180"/>
      <c r="E16" s="180"/>
      <c r="F16" s="180"/>
      <c r="G16" s="180"/>
      <c r="H16" s="180"/>
      <c r="I16" s="181"/>
    </row>
    <row r="17" spans="1:9" x14ac:dyDescent="0.3">
      <c r="A17" s="179"/>
      <c r="B17" s="180"/>
      <c r="C17" s="180"/>
      <c r="D17" s="180"/>
      <c r="E17" s="180"/>
      <c r="F17" s="180"/>
      <c r="G17" s="180"/>
      <c r="H17" s="180"/>
      <c r="I17" s="181"/>
    </row>
    <row r="18" spans="1:9" x14ac:dyDescent="0.3">
      <c r="A18" s="179"/>
      <c r="B18" s="180"/>
      <c r="C18" s="180"/>
      <c r="D18" s="180"/>
      <c r="E18" s="180"/>
      <c r="F18" s="180"/>
      <c r="G18" s="180"/>
      <c r="H18" s="180"/>
      <c r="I18" s="181"/>
    </row>
    <row r="19" spans="1:9" x14ac:dyDescent="0.3">
      <c r="A19" s="179"/>
      <c r="B19" s="180"/>
      <c r="C19" s="180"/>
      <c r="D19" s="180"/>
      <c r="E19" s="180"/>
      <c r="F19" s="180"/>
      <c r="G19" s="180"/>
      <c r="H19" s="180"/>
      <c r="I19" s="181"/>
    </row>
    <row r="20" spans="1:9" x14ac:dyDescent="0.3">
      <c r="A20" s="26"/>
      <c r="B20" s="27"/>
      <c r="C20" s="27"/>
      <c r="D20" s="27"/>
      <c r="E20" s="27"/>
      <c r="F20" s="27"/>
      <c r="G20" s="27"/>
      <c r="H20" s="27"/>
      <c r="I20" s="28"/>
    </row>
    <row r="21" spans="1:9" x14ac:dyDescent="0.3">
      <c r="A21" s="26"/>
      <c r="B21" s="27"/>
      <c r="C21" s="27"/>
      <c r="D21" s="27"/>
      <c r="E21" s="27"/>
      <c r="F21" s="27"/>
      <c r="G21" s="27"/>
      <c r="H21" s="27"/>
      <c r="I21" s="28"/>
    </row>
    <row r="22" spans="1:9" x14ac:dyDescent="0.3">
      <c r="A22" s="26"/>
      <c r="B22" s="29" t="s">
        <v>146</v>
      </c>
      <c r="C22" s="27"/>
      <c r="D22" s="182" t="s">
        <v>147</v>
      </c>
      <c r="E22" s="182"/>
      <c r="F22" s="27"/>
      <c r="G22" s="183" t="s">
        <v>148</v>
      </c>
      <c r="H22" s="183"/>
      <c r="I22" s="28"/>
    </row>
    <row r="23" spans="1:9" x14ac:dyDescent="0.3">
      <c r="A23" s="26"/>
      <c r="B23" s="27"/>
      <c r="C23" s="27"/>
      <c r="D23" s="27"/>
      <c r="E23" s="27"/>
      <c r="F23" s="27"/>
      <c r="G23" s="27"/>
      <c r="H23" s="27"/>
      <c r="I23" s="28"/>
    </row>
    <row r="24" spans="1:9" x14ac:dyDescent="0.3">
      <c r="A24" s="26"/>
      <c r="B24" s="27"/>
      <c r="C24" s="27"/>
      <c r="D24" s="183" t="s">
        <v>149</v>
      </c>
      <c r="E24" s="183"/>
      <c r="F24" s="27"/>
      <c r="G24" s="184"/>
      <c r="H24" s="184"/>
      <c r="I24" s="28"/>
    </row>
    <row r="25" spans="1:9" ht="15" thickBot="1" x14ac:dyDescent="0.35">
      <c r="A25" s="26"/>
      <c r="B25" s="27"/>
      <c r="C25" s="27"/>
      <c r="D25" s="27"/>
      <c r="E25" s="27"/>
      <c r="F25" s="27"/>
      <c r="G25" s="27"/>
      <c r="H25" s="27"/>
      <c r="I25" s="28"/>
    </row>
    <row r="26" spans="1:9" ht="29.4" customHeight="1" thickBot="1" x14ac:dyDescent="0.35">
      <c r="A26" s="141" t="s">
        <v>150</v>
      </c>
      <c r="B26" s="142"/>
      <c r="C26" s="143" t="s">
        <v>151</v>
      </c>
      <c r="D26" s="143"/>
      <c r="E26" s="143"/>
      <c r="F26" s="143"/>
      <c r="G26" s="143"/>
      <c r="H26" s="143"/>
      <c r="I26" s="144"/>
    </row>
  </sheetData>
  <mergeCells count="13">
    <mergeCell ref="A26:B26"/>
    <mergeCell ref="C26:I26"/>
    <mergeCell ref="A1:B3"/>
    <mergeCell ref="C1:I1"/>
    <mergeCell ref="C2:I3"/>
    <mergeCell ref="A4:I4"/>
    <mergeCell ref="A5:I5"/>
    <mergeCell ref="A6:I8"/>
    <mergeCell ref="A10:I19"/>
    <mergeCell ref="D22:E22"/>
    <mergeCell ref="G22:H22"/>
    <mergeCell ref="D24:E24"/>
    <mergeCell ref="G24:H24"/>
  </mergeCells>
  <hyperlinks>
    <hyperlink ref="B22" location="'1. Diagnóstico'!A1" display="DIAGNÓSTICO" xr:uid="{00000000-0004-0000-0000-000000000000}"/>
    <hyperlink ref="D22:E22" location="'2. Plan de Acción'!A1" display="PLAN DE ACCIÓN " xr:uid="{00000000-0004-0000-0000-000001000000}"/>
    <hyperlink ref="G22:H22" location="'Instructivo Diligenciamiento'!A1" display="INSTRUCTIVO DILIGENCIAMIENTO" xr:uid="{00000000-0004-0000-0000-000002000000}"/>
    <hyperlink ref="C26" r:id="rId1" xr:uid="{00000000-0004-0000-0000-000003000000}"/>
    <hyperlink ref="D24:E24" r:id="rId2" display="CAJA DE HERRAMIENTAS" xr:uid="{00000000-0004-0000-0000-000004000000}"/>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25"/>
  <sheetViews>
    <sheetView tabSelected="1" zoomScale="110" zoomScaleNormal="110" workbookViewId="0">
      <selection activeCell="C1" sqref="C1:I3"/>
    </sheetView>
  </sheetViews>
  <sheetFormatPr baseColWidth="10" defaultRowHeight="14.4" x14ac:dyDescent="0.3"/>
  <cols>
    <col min="1" max="1" width="12.109375" style="38" customWidth="1"/>
    <col min="2" max="2" width="10" customWidth="1"/>
    <col min="3" max="3" width="9.88671875" customWidth="1"/>
    <col min="4" max="4" width="10.21875" style="33" customWidth="1"/>
    <col min="5" max="5" width="10.44140625" style="132" customWidth="1"/>
    <col min="6" max="6" width="9.21875" style="33" customWidth="1"/>
    <col min="7" max="7" width="8.44140625" customWidth="1"/>
    <col min="8" max="8" width="8.77734375" customWidth="1"/>
    <col min="9" max="9" width="11.33203125" customWidth="1"/>
  </cols>
  <sheetData>
    <row r="1" spans="1:9" x14ac:dyDescent="0.3">
      <c r="A1" s="266"/>
      <c r="B1" s="267"/>
      <c r="C1" s="498" t="s">
        <v>227</v>
      </c>
      <c r="D1" s="498"/>
      <c r="E1" s="498"/>
      <c r="F1" s="498"/>
      <c r="G1" s="498"/>
      <c r="H1" s="498"/>
      <c r="I1" s="499"/>
    </row>
    <row r="2" spans="1:9" x14ac:dyDescent="0.3">
      <c r="A2" s="268"/>
      <c r="B2" s="269"/>
      <c r="C2" s="492"/>
      <c r="D2" s="492"/>
      <c r="E2" s="492"/>
      <c r="F2" s="492"/>
      <c r="G2" s="492"/>
      <c r="H2" s="492"/>
      <c r="I2" s="500"/>
    </row>
    <row r="3" spans="1:9" ht="30.6" customHeight="1" x14ac:dyDescent="0.3">
      <c r="A3" s="268"/>
      <c r="B3" s="269"/>
      <c r="C3" s="492"/>
      <c r="D3" s="492"/>
      <c r="E3" s="492"/>
      <c r="F3" s="492"/>
      <c r="G3" s="492"/>
      <c r="H3" s="492"/>
      <c r="I3" s="500"/>
    </row>
    <row r="4" spans="1:9" ht="9" customHeight="1" x14ac:dyDescent="0.3">
      <c r="A4" s="270"/>
      <c r="B4" s="271"/>
      <c r="C4" s="271"/>
      <c r="D4" s="271"/>
      <c r="E4" s="271"/>
      <c r="F4" s="271"/>
      <c r="G4" s="271"/>
      <c r="H4" s="271"/>
      <c r="I4" s="272"/>
    </row>
    <row r="5" spans="1:9" ht="15.6" x14ac:dyDescent="0.3">
      <c r="A5" s="273" t="s">
        <v>0</v>
      </c>
      <c r="B5" s="274"/>
      <c r="C5" s="274"/>
      <c r="D5" s="274"/>
      <c r="E5" s="274"/>
      <c r="F5" s="274"/>
      <c r="G5" s="274"/>
      <c r="H5" s="274"/>
      <c r="I5" s="275"/>
    </row>
    <row r="6" spans="1:9" ht="24" customHeight="1" x14ac:dyDescent="0.3">
      <c r="A6" s="276" t="s">
        <v>209</v>
      </c>
      <c r="B6" s="277"/>
      <c r="C6" s="277"/>
      <c r="D6" s="277"/>
      <c r="E6" s="277"/>
      <c r="F6" s="277"/>
      <c r="G6" s="277"/>
      <c r="H6" s="277"/>
      <c r="I6" s="278"/>
    </row>
    <row r="7" spans="1:9" ht="24" customHeight="1" x14ac:dyDescent="0.3">
      <c r="A7" s="276"/>
      <c r="B7" s="277"/>
      <c r="C7" s="277"/>
      <c r="D7" s="277"/>
      <c r="E7" s="277"/>
      <c r="F7" s="277"/>
      <c r="G7" s="277"/>
      <c r="H7" s="277"/>
      <c r="I7" s="278"/>
    </row>
    <row r="8" spans="1:9" ht="24" customHeight="1" x14ac:dyDescent="0.3">
      <c r="A8" s="276"/>
      <c r="B8" s="277"/>
      <c r="C8" s="277"/>
      <c r="D8" s="277"/>
      <c r="E8" s="277"/>
      <c r="F8" s="277"/>
      <c r="G8" s="277"/>
      <c r="H8" s="277"/>
      <c r="I8" s="278"/>
    </row>
    <row r="9" spans="1:9" ht="12" customHeight="1" x14ac:dyDescent="0.3">
      <c r="A9" s="247" t="s">
        <v>1</v>
      </c>
      <c r="B9" s="226"/>
      <c r="C9" s="279" t="s">
        <v>2</v>
      </c>
      <c r="D9" s="279"/>
      <c r="E9" s="225" t="s">
        <v>3</v>
      </c>
      <c r="F9" s="225"/>
      <c r="G9" s="225"/>
      <c r="H9" s="279" t="s">
        <v>4</v>
      </c>
      <c r="I9" s="280"/>
    </row>
    <row r="10" spans="1:9" ht="12" customHeight="1" x14ac:dyDescent="0.3">
      <c r="A10" s="247"/>
      <c r="B10" s="226"/>
      <c r="C10" s="279"/>
      <c r="D10" s="279"/>
      <c r="E10" s="225"/>
      <c r="F10" s="225"/>
      <c r="G10" s="225"/>
      <c r="H10" s="279"/>
      <c r="I10" s="280"/>
    </row>
    <row r="11" spans="1:9" ht="15.6" x14ac:dyDescent="0.3">
      <c r="A11" s="281" t="s">
        <v>221</v>
      </c>
      <c r="B11" s="282"/>
      <c r="C11" s="282"/>
      <c r="D11" s="282"/>
      <c r="E11" s="282"/>
      <c r="F11" s="282"/>
      <c r="G11" s="282"/>
      <c r="H11" s="282"/>
      <c r="I11" s="283"/>
    </row>
    <row r="12" spans="1:9" ht="16.8" customHeight="1" x14ac:dyDescent="0.3">
      <c r="A12" s="264" t="s">
        <v>216</v>
      </c>
      <c r="B12" s="239"/>
      <c r="C12" s="239"/>
      <c r="D12" s="239"/>
      <c r="E12" s="239"/>
      <c r="F12" s="239"/>
      <c r="G12" s="239"/>
      <c r="H12" s="239"/>
      <c r="I12" s="240"/>
    </row>
    <row r="13" spans="1:9" ht="15" customHeight="1" x14ac:dyDescent="0.3">
      <c r="A13" s="257" t="s">
        <v>161</v>
      </c>
      <c r="B13" s="258"/>
      <c r="C13" s="258"/>
      <c r="D13" s="258"/>
      <c r="E13" s="258"/>
      <c r="F13" s="135" t="s">
        <v>6</v>
      </c>
      <c r="G13" s="135"/>
      <c r="H13" s="258" t="s">
        <v>7</v>
      </c>
      <c r="I13" s="259"/>
    </row>
    <row r="14" spans="1:9" ht="15" customHeight="1" x14ac:dyDescent="0.3">
      <c r="A14" s="257" t="s">
        <v>163</v>
      </c>
      <c r="B14" s="258"/>
      <c r="C14" s="258"/>
      <c r="D14" s="258"/>
      <c r="E14" s="258"/>
      <c r="F14" s="258" t="s">
        <v>9</v>
      </c>
      <c r="G14" s="258"/>
      <c r="H14" s="258"/>
      <c r="I14" s="259"/>
    </row>
    <row r="15" spans="1:9" ht="15" customHeight="1" x14ac:dyDescent="0.3">
      <c r="A15" s="257" t="s">
        <v>164</v>
      </c>
      <c r="B15" s="258"/>
      <c r="C15" s="258"/>
      <c r="D15" s="258"/>
      <c r="E15" s="258"/>
      <c r="F15" s="258" t="s">
        <v>162</v>
      </c>
      <c r="G15" s="258"/>
      <c r="H15" s="258"/>
      <c r="I15" s="259"/>
    </row>
    <row r="16" spans="1:9" ht="15" customHeight="1" x14ac:dyDescent="0.3">
      <c r="A16" s="257" t="s">
        <v>12</v>
      </c>
      <c r="B16" s="258"/>
      <c r="C16" s="258"/>
      <c r="D16" s="258"/>
      <c r="E16" s="258"/>
      <c r="F16" s="258"/>
      <c r="G16" s="258"/>
      <c r="H16" s="258"/>
      <c r="I16" s="259"/>
    </row>
    <row r="17" spans="1:9" ht="23.4" customHeight="1" x14ac:dyDescent="0.3">
      <c r="A17" s="257" t="s">
        <v>13</v>
      </c>
      <c r="B17" s="258"/>
      <c r="C17" s="226"/>
      <c r="D17" s="226"/>
      <c r="E17" s="226"/>
      <c r="F17" s="226"/>
      <c r="G17" s="225" t="s">
        <v>215</v>
      </c>
      <c r="H17" s="225"/>
      <c r="I17" s="137"/>
    </row>
    <row r="18" spans="1:9" ht="14.4" customHeight="1" x14ac:dyDescent="0.3">
      <c r="A18" s="264" t="s">
        <v>165</v>
      </c>
      <c r="B18" s="256"/>
      <c r="C18" s="256"/>
      <c r="D18" s="256"/>
      <c r="E18" s="256"/>
      <c r="F18" s="256"/>
      <c r="G18" s="256"/>
      <c r="H18" s="256"/>
      <c r="I18" s="265"/>
    </row>
    <row r="19" spans="1:9" ht="15" customHeight="1" x14ac:dyDescent="0.3">
      <c r="A19" s="257" t="s">
        <v>167</v>
      </c>
      <c r="B19" s="258"/>
      <c r="C19" s="258"/>
      <c r="D19" s="258"/>
      <c r="E19" s="258"/>
      <c r="F19" s="135" t="s">
        <v>6</v>
      </c>
      <c r="G19" s="135" t="s">
        <v>14</v>
      </c>
      <c r="H19" s="258" t="s">
        <v>166</v>
      </c>
      <c r="I19" s="259"/>
    </row>
    <row r="20" spans="1:9" ht="15" customHeight="1" x14ac:dyDescent="0.3">
      <c r="A20" s="257" t="s">
        <v>163</v>
      </c>
      <c r="B20" s="258"/>
      <c r="C20" s="258"/>
      <c r="D20" s="258"/>
      <c r="E20" s="258"/>
      <c r="F20" s="258" t="s">
        <v>168</v>
      </c>
      <c r="G20" s="258"/>
      <c r="H20" s="258"/>
      <c r="I20" s="259"/>
    </row>
    <row r="21" spans="1:9" ht="15" customHeight="1" x14ac:dyDescent="0.3">
      <c r="A21" s="257" t="s">
        <v>164</v>
      </c>
      <c r="B21" s="258"/>
      <c r="C21" s="258"/>
      <c r="D21" s="258"/>
      <c r="E21" s="258"/>
      <c r="F21" s="258" t="s">
        <v>11</v>
      </c>
      <c r="G21" s="258"/>
      <c r="H21" s="258"/>
      <c r="I21" s="259"/>
    </row>
    <row r="22" spans="1:9" ht="15" customHeight="1" x14ac:dyDescent="0.3">
      <c r="A22" s="257" t="s">
        <v>169</v>
      </c>
      <c r="B22" s="258"/>
      <c r="C22" s="258"/>
      <c r="D22" s="258"/>
      <c r="E22" s="258"/>
      <c r="F22" s="258"/>
      <c r="G22" s="258"/>
      <c r="H22" s="258"/>
      <c r="I22" s="259"/>
    </row>
    <row r="23" spans="1:9" ht="17.399999999999999" customHeight="1" x14ac:dyDescent="0.3">
      <c r="A23" s="264" t="s">
        <v>15</v>
      </c>
      <c r="B23" s="256"/>
      <c r="C23" s="256"/>
      <c r="D23" s="256"/>
      <c r="E23" s="256"/>
      <c r="F23" s="256"/>
      <c r="G23" s="256"/>
      <c r="H23" s="256"/>
      <c r="I23" s="265"/>
    </row>
    <row r="24" spans="1:9" ht="15" customHeight="1" x14ac:dyDescent="0.3">
      <c r="A24" s="257" t="s">
        <v>5</v>
      </c>
      <c r="B24" s="258"/>
      <c r="C24" s="258"/>
      <c r="D24" s="258"/>
      <c r="E24" s="258"/>
      <c r="F24" s="135" t="s">
        <v>6</v>
      </c>
      <c r="G24" s="135" t="s">
        <v>14</v>
      </c>
      <c r="H24" s="258" t="s">
        <v>7</v>
      </c>
      <c r="I24" s="259"/>
    </row>
    <row r="25" spans="1:9" ht="15" customHeight="1" x14ac:dyDescent="0.3">
      <c r="A25" s="257" t="s">
        <v>8</v>
      </c>
      <c r="B25" s="258"/>
      <c r="C25" s="258"/>
      <c r="D25" s="258"/>
      <c r="E25" s="258"/>
      <c r="F25" s="258" t="s">
        <v>9</v>
      </c>
      <c r="G25" s="258"/>
      <c r="H25" s="258"/>
      <c r="I25" s="259"/>
    </row>
    <row r="26" spans="1:9" ht="15" customHeight="1" x14ac:dyDescent="0.3">
      <c r="A26" s="257" t="s">
        <v>10</v>
      </c>
      <c r="B26" s="258"/>
      <c r="C26" s="258"/>
      <c r="D26" s="258"/>
      <c r="E26" s="258"/>
      <c r="F26" s="258" t="s">
        <v>11</v>
      </c>
      <c r="G26" s="258"/>
      <c r="H26" s="258"/>
      <c r="I26" s="259"/>
    </row>
    <row r="27" spans="1:9" ht="15" customHeight="1" x14ac:dyDescent="0.3">
      <c r="A27" s="257" t="s">
        <v>12</v>
      </c>
      <c r="B27" s="258"/>
      <c r="C27" s="258"/>
      <c r="D27" s="258"/>
      <c r="E27" s="258"/>
      <c r="F27" s="258"/>
      <c r="G27" s="258"/>
      <c r="H27" s="258"/>
      <c r="I27" s="259"/>
    </row>
    <row r="28" spans="1:9" ht="15" customHeight="1" x14ac:dyDescent="0.3">
      <c r="A28" s="260" t="s">
        <v>210</v>
      </c>
      <c r="B28" s="261"/>
      <c r="C28" s="261"/>
      <c r="D28" s="261"/>
      <c r="E28" s="261"/>
      <c r="F28" s="261"/>
      <c r="G28" s="261"/>
      <c r="H28" s="261"/>
      <c r="I28" s="262"/>
    </row>
    <row r="29" spans="1:9" ht="61.2" customHeight="1" x14ac:dyDescent="0.3">
      <c r="A29" s="263" t="s">
        <v>16</v>
      </c>
      <c r="B29" s="249"/>
      <c r="C29" s="249"/>
      <c r="D29" s="249"/>
      <c r="E29" s="249" t="s">
        <v>17</v>
      </c>
      <c r="F29" s="249"/>
      <c r="G29" s="249"/>
      <c r="H29" s="249"/>
      <c r="I29" s="250"/>
    </row>
    <row r="30" spans="1:9" x14ac:dyDescent="0.3">
      <c r="A30" s="253" t="s">
        <v>18</v>
      </c>
      <c r="B30" s="254"/>
      <c r="C30" s="254"/>
      <c r="D30" s="254"/>
      <c r="E30" s="254"/>
      <c r="F30" s="254"/>
      <c r="G30" s="254"/>
      <c r="H30" s="254"/>
      <c r="I30" s="255"/>
    </row>
    <row r="31" spans="1:9" x14ac:dyDescent="0.3">
      <c r="A31" s="230" t="s">
        <v>19</v>
      </c>
      <c r="B31" s="231"/>
      <c r="C31" s="231"/>
      <c r="D31" s="231"/>
      <c r="E31" s="231"/>
      <c r="F31" s="231"/>
      <c r="G31" s="231"/>
      <c r="H31" s="231"/>
      <c r="I31" s="234"/>
    </row>
    <row r="32" spans="1:9" ht="30.6" customHeight="1" x14ac:dyDescent="0.3">
      <c r="A32" s="251" t="s">
        <v>20</v>
      </c>
      <c r="B32" s="256" t="s">
        <v>21</v>
      </c>
      <c r="C32" s="256"/>
      <c r="D32" s="256"/>
      <c r="E32" s="252" t="s">
        <v>218</v>
      </c>
      <c r="F32" s="136" t="s">
        <v>22</v>
      </c>
      <c r="G32" s="225"/>
      <c r="H32" s="225"/>
      <c r="I32" s="199" t="s">
        <v>208</v>
      </c>
    </row>
    <row r="33" spans="1:9" ht="28.8" customHeight="1" x14ac:dyDescent="0.3">
      <c r="A33" s="251"/>
      <c r="B33" s="231" t="s">
        <v>35</v>
      </c>
      <c r="C33" s="231"/>
      <c r="D33" s="231"/>
      <c r="E33" s="252"/>
      <c r="F33" s="136" t="s">
        <v>23</v>
      </c>
      <c r="G33" s="225"/>
      <c r="H33" s="225"/>
      <c r="I33" s="199"/>
    </row>
    <row r="34" spans="1:9" ht="28.8" customHeight="1" x14ac:dyDescent="0.3">
      <c r="A34" s="251"/>
      <c r="B34" s="231" t="s">
        <v>170</v>
      </c>
      <c r="C34" s="231"/>
      <c r="D34" s="231"/>
      <c r="E34" s="252"/>
      <c r="F34" s="231" t="s">
        <v>217</v>
      </c>
      <c r="G34" s="231"/>
      <c r="H34" s="231"/>
      <c r="I34" s="234"/>
    </row>
    <row r="35" spans="1:9" ht="33.6" customHeight="1" x14ac:dyDescent="0.3">
      <c r="A35" s="251"/>
      <c r="B35" s="239" t="s">
        <v>24</v>
      </c>
      <c r="C35" s="239"/>
      <c r="D35" s="239"/>
      <c r="E35" s="252"/>
      <c r="F35" s="231"/>
      <c r="G35" s="231"/>
      <c r="H35" s="231"/>
      <c r="I35" s="234"/>
    </row>
    <row r="36" spans="1:9" ht="28.8" customHeight="1" x14ac:dyDescent="0.3">
      <c r="A36" s="247" t="s">
        <v>25</v>
      </c>
      <c r="B36" s="226"/>
      <c r="C36" s="226" t="s">
        <v>26</v>
      </c>
      <c r="D36" s="226"/>
      <c r="E36" s="226"/>
      <c r="F36" s="248" t="s">
        <v>171</v>
      </c>
      <c r="G36" s="249"/>
      <c r="H36" s="249"/>
      <c r="I36" s="250"/>
    </row>
    <row r="37" spans="1:9" ht="28.8" customHeight="1" x14ac:dyDescent="0.3">
      <c r="A37" s="247"/>
      <c r="B37" s="226"/>
      <c r="C37" s="226"/>
      <c r="D37" s="226"/>
      <c r="E37" s="226"/>
      <c r="F37" s="239" t="s">
        <v>27</v>
      </c>
      <c r="G37" s="239"/>
      <c r="H37" s="239"/>
      <c r="I37" s="240"/>
    </row>
    <row r="38" spans="1:9" ht="28.8" customHeight="1" x14ac:dyDescent="0.3">
      <c r="A38" s="247"/>
      <c r="B38" s="226"/>
      <c r="C38" s="226" t="s">
        <v>28</v>
      </c>
      <c r="D38" s="226"/>
      <c r="E38" s="226"/>
      <c r="F38" s="231" t="s">
        <v>211</v>
      </c>
      <c r="G38" s="231"/>
      <c r="H38" s="231"/>
      <c r="I38" s="234"/>
    </row>
    <row r="39" spans="1:9" ht="28.8" customHeight="1" x14ac:dyDescent="0.3">
      <c r="A39" s="247"/>
      <c r="B39" s="226"/>
      <c r="C39" s="226"/>
      <c r="D39" s="226"/>
      <c r="E39" s="226"/>
      <c r="F39" s="239" t="s">
        <v>29</v>
      </c>
      <c r="G39" s="239"/>
      <c r="H39" s="239"/>
      <c r="I39" s="240"/>
    </row>
    <row r="40" spans="1:9" ht="21" customHeight="1" x14ac:dyDescent="0.3">
      <c r="A40" s="247" t="s">
        <v>30</v>
      </c>
      <c r="B40" s="226"/>
      <c r="C40" s="226" t="s">
        <v>31</v>
      </c>
      <c r="D40" s="226"/>
      <c r="E40" s="226"/>
      <c r="F40" s="231" t="s">
        <v>212</v>
      </c>
      <c r="G40" s="239"/>
      <c r="H40" s="239"/>
      <c r="I40" s="240"/>
    </row>
    <row r="41" spans="1:9" ht="21" customHeight="1" x14ac:dyDescent="0.3">
      <c r="A41" s="247"/>
      <c r="B41" s="226"/>
      <c r="C41" s="226" t="s">
        <v>32</v>
      </c>
      <c r="D41" s="226"/>
      <c r="E41" s="226"/>
      <c r="F41" s="239"/>
      <c r="G41" s="239"/>
      <c r="H41" s="239"/>
      <c r="I41" s="240"/>
    </row>
    <row r="42" spans="1:9" ht="30.6" customHeight="1" x14ac:dyDescent="0.3">
      <c r="A42" s="251" t="s">
        <v>33</v>
      </c>
      <c r="B42" s="256" t="s">
        <v>21</v>
      </c>
      <c r="C42" s="256"/>
      <c r="D42" s="256"/>
      <c r="E42" s="252" t="s">
        <v>218</v>
      </c>
      <c r="F42" s="136" t="s">
        <v>34</v>
      </c>
      <c r="G42" s="225"/>
      <c r="H42" s="225"/>
      <c r="I42" s="199" t="s">
        <v>208</v>
      </c>
    </row>
    <row r="43" spans="1:9" ht="28.8" customHeight="1" x14ac:dyDescent="0.3">
      <c r="A43" s="251"/>
      <c r="B43" s="231" t="s">
        <v>35</v>
      </c>
      <c r="C43" s="231"/>
      <c r="D43" s="231"/>
      <c r="E43" s="252"/>
      <c r="F43" s="136" t="s">
        <v>36</v>
      </c>
      <c r="G43" s="225"/>
      <c r="H43" s="225"/>
      <c r="I43" s="199"/>
    </row>
    <row r="44" spans="1:9" ht="62.4" customHeight="1" x14ac:dyDescent="0.3">
      <c r="A44" s="251"/>
      <c r="B44" s="239" t="s">
        <v>24</v>
      </c>
      <c r="C44" s="239"/>
      <c r="D44" s="239"/>
      <c r="E44" s="252"/>
      <c r="F44" s="231" t="s">
        <v>217</v>
      </c>
      <c r="G44" s="231"/>
      <c r="H44" s="231"/>
      <c r="I44" s="234"/>
    </row>
    <row r="45" spans="1:9" ht="27" customHeight="1" x14ac:dyDescent="0.3">
      <c r="A45" s="247" t="s">
        <v>25</v>
      </c>
      <c r="B45" s="226"/>
      <c r="C45" s="226" t="s">
        <v>26</v>
      </c>
      <c r="D45" s="226"/>
      <c r="E45" s="226"/>
      <c r="F45" s="248" t="s">
        <v>171</v>
      </c>
      <c r="G45" s="249"/>
      <c r="H45" s="249"/>
      <c r="I45" s="250"/>
    </row>
    <row r="46" spans="1:9" ht="27" customHeight="1" x14ac:dyDescent="0.3">
      <c r="A46" s="247"/>
      <c r="B46" s="226"/>
      <c r="C46" s="226"/>
      <c r="D46" s="226"/>
      <c r="E46" s="226"/>
      <c r="F46" s="239" t="s">
        <v>27</v>
      </c>
      <c r="G46" s="239"/>
      <c r="H46" s="239"/>
      <c r="I46" s="240"/>
    </row>
    <row r="47" spans="1:9" ht="27" customHeight="1" x14ac:dyDescent="0.3">
      <c r="A47" s="247"/>
      <c r="B47" s="226"/>
      <c r="C47" s="226" t="s">
        <v>28</v>
      </c>
      <c r="D47" s="226"/>
      <c r="E47" s="226"/>
      <c r="F47" s="231" t="s">
        <v>211</v>
      </c>
      <c r="G47" s="231"/>
      <c r="H47" s="231"/>
      <c r="I47" s="234"/>
    </row>
    <row r="48" spans="1:9" ht="27" customHeight="1" x14ac:dyDescent="0.3">
      <c r="A48" s="247"/>
      <c r="B48" s="226"/>
      <c r="C48" s="226"/>
      <c r="D48" s="226"/>
      <c r="E48" s="226"/>
      <c r="F48" s="239" t="s">
        <v>29</v>
      </c>
      <c r="G48" s="239"/>
      <c r="H48" s="239"/>
      <c r="I48" s="240"/>
    </row>
    <row r="49" spans="1:9" ht="21.6" customHeight="1" x14ac:dyDescent="0.3">
      <c r="A49" s="247" t="s">
        <v>30</v>
      </c>
      <c r="B49" s="226"/>
      <c r="C49" s="226" t="s">
        <v>31</v>
      </c>
      <c r="D49" s="226"/>
      <c r="E49" s="226"/>
      <c r="F49" s="231" t="s">
        <v>212</v>
      </c>
      <c r="G49" s="239"/>
      <c r="H49" s="239"/>
      <c r="I49" s="240"/>
    </row>
    <row r="50" spans="1:9" ht="21.6" customHeight="1" x14ac:dyDescent="0.3">
      <c r="A50" s="247"/>
      <c r="B50" s="226"/>
      <c r="C50" s="226" t="s">
        <v>32</v>
      </c>
      <c r="D50" s="226"/>
      <c r="E50" s="226"/>
      <c r="F50" s="239"/>
      <c r="G50" s="239"/>
      <c r="H50" s="239"/>
      <c r="I50" s="240"/>
    </row>
    <row r="51" spans="1:9" ht="15.6" x14ac:dyDescent="0.3">
      <c r="A51" s="241" t="s">
        <v>37</v>
      </c>
      <c r="B51" s="242"/>
      <c r="C51" s="242"/>
      <c r="D51" s="242"/>
      <c r="E51" s="242"/>
      <c r="F51" s="242"/>
      <c r="G51" s="242"/>
      <c r="H51" s="242"/>
      <c r="I51" s="243"/>
    </row>
    <row r="52" spans="1:9" x14ac:dyDescent="0.3">
      <c r="A52" s="244" t="s">
        <v>38</v>
      </c>
      <c r="B52" s="245"/>
      <c r="C52" s="245"/>
      <c r="D52" s="245"/>
      <c r="E52" s="245"/>
      <c r="F52" s="245"/>
      <c r="G52" s="245"/>
      <c r="H52" s="245"/>
      <c r="I52" s="246"/>
    </row>
    <row r="53" spans="1:9" ht="31.8" customHeight="1" x14ac:dyDescent="0.3">
      <c r="A53" s="230" t="s">
        <v>154</v>
      </c>
      <c r="B53" s="231"/>
      <c r="C53" s="231"/>
      <c r="D53" s="231"/>
      <c r="E53" s="231"/>
      <c r="F53" s="231"/>
      <c r="G53" s="231"/>
      <c r="H53" s="231"/>
      <c r="I53" s="234"/>
    </row>
    <row r="54" spans="1:9" ht="57.6" customHeight="1" x14ac:dyDescent="0.3">
      <c r="A54" s="501" t="s">
        <v>39</v>
      </c>
      <c r="B54" s="493"/>
      <c r="C54" s="493"/>
      <c r="D54" s="493"/>
      <c r="E54" s="493"/>
      <c r="F54" s="493"/>
      <c r="G54" s="493"/>
      <c r="H54" s="493"/>
      <c r="I54" s="502"/>
    </row>
    <row r="55" spans="1:9" ht="57.6" customHeight="1" x14ac:dyDescent="0.3">
      <c r="A55" s="287" t="s">
        <v>39</v>
      </c>
      <c r="B55" s="239"/>
      <c r="C55" s="239"/>
      <c r="D55" s="239"/>
      <c r="E55" s="239"/>
      <c r="F55" s="239"/>
      <c r="G55" s="239"/>
      <c r="H55" s="239"/>
      <c r="I55" s="240"/>
    </row>
    <row r="56" spans="1:9" ht="57.6" customHeight="1" x14ac:dyDescent="0.3">
      <c r="A56" s="287" t="s">
        <v>39</v>
      </c>
      <c r="B56" s="239"/>
      <c r="C56" s="239"/>
      <c r="D56" s="239"/>
      <c r="E56" s="239"/>
      <c r="F56" s="239"/>
      <c r="G56" s="239"/>
      <c r="H56" s="239"/>
      <c r="I56" s="240"/>
    </row>
    <row r="57" spans="1:9" ht="27.6" customHeight="1" x14ac:dyDescent="0.3">
      <c r="A57" s="236" t="s">
        <v>40</v>
      </c>
      <c r="B57" s="232"/>
      <c r="C57" s="232"/>
      <c r="D57" s="237" t="s">
        <v>155</v>
      </c>
      <c r="E57" s="237"/>
      <c r="F57" s="237"/>
      <c r="G57" s="237" t="s">
        <v>172</v>
      </c>
      <c r="H57" s="237"/>
      <c r="I57" s="238"/>
    </row>
    <row r="58" spans="1:9" x14ac:dyDescent="0.3">
      <c r="A58" s="236"/>
      <c r="B58" s="232"/>
      <c r="C58" s="232"/>
      <c r="D58" s="239" t="s">
        <v>41</v>
      </c>
      <c r="E58" s="239"/>
      <c r="F58" s="239"/>
      <c r="G58" s="239"/>
      <c r="H58" s="239"/>
      <c r="I58" s="240"/>
    </row>
    <row r="59" spans="1:9" ht="20.399999999999999" customHeight="1" x14ac:dyDescent="0.3">
      <c r="A59" s="236"/>
      <c r="B59" s="232"/>
      <c r="C59" s="232"/>
      <c r="D59" s="239"/>
      <c r="E59" s="239"/>
      <c r="F59" s="239"/>
      <c r="G59" s="239"/>
      <c r="H59" s="239"/>
      <c r="I59" s="240"/>
    </row>
    <row r="60" spans="1:9" ht="18" customHeight="1" x14ac:dyDescent="0.3">
      <c r="A60" s="244" t="s">
        <v>42</v>
      </c>
      <c r="B60" s="245"/>
      <c r="C60" s="245"/>
      <c r="D60" s="245"/>
      <c r="E60" s="245"/>
      <c r="F60" s="245"/>
      <c r="G60" s="245"/>
      <c r="H60" s="245"/>
      <c r="I60" s="246"/>
    </row>
    <row r="61" spans="1:9" ht="18.600000000000001" customHeight="1" x14ac:dyDescent="0.3">
      <c r="A61" s="230" t="s">
        <v>173</v>
      </c>
      <c r="B61" s="231"/>
      <c r="C61" s="231"/>
      <c r="D61" s="231"/>
      <c r="E61" s="231"/>
      <c r="F61" s="231" t="s">
        <v>43</v>
      </c>
      <c r="G61" s="231"/>
      <c r="H61" s="231"/>
      <c r="I61" s="234"/>
    </row>
    <row r="62" spans="1:9" ht="18.600000000000001" customHeight="1" x14ac:dyDescent="0.3">
      <c r="A62" s="230"/>
      <c r="B62" s="231"/>
      <c r="C62" s="231"/>
      <c r="D62" s="231"/>
      <c r="E62" s="231"/>
      <c r="F62" s="231"/>
      <c r="G62" s="231"/>
      <c r="H62" s="231"/>
      <c r="I62" s="234"/>
    </row>
    <row r="63" spans="1:9" ht="33" customHeight="1" x14ac:dyDescent="0.3">
      <c r="A63" s="224" t="s">
        <v>205</v>
      </c>
      <c r="B63" s="225"/>
      <c r="C63" s="225"/>
      <c r="D63" s="225"/>
      <c r="E63" s="225"/>
      <c r="F63" s="225" t="s">
        <v>206</v>
      </c>
      <c r="G63" s="225"/>
      <c r="H63" s="225"/>
      <c r="I63" s="235"/>
    </row>
    <row r="64" spans="1:9" ht="16.8" customHeight="1" x14ac:dyDescent="0.3">
      <c r="A64" s="230" t="s">
        <v>213</v>
      </c>
      <c r="B64" s="231"/>
      <c r="C64" s="231"/>
      <c r="D64" s="231"/>
      <c r="E64" s="232" t="s">
        <v>44</v>
      </c>
      <c r="F64" s="232"/>
      <c r="G64" s="232"/>
      <c r="H64" s="232"/>
      <c r="I64" s="233"/>
    </row>
    <row r="65" spans="1:9" x14ac:dyDescent="0.3">
      <c r="A65" s="230"/>
      <c r="B65" s="231"/>
      <c r="C65" s="231"/>
      <c r="D65" s="231"/>
      <c r="E65" s="232"/>
      <c r="F65" s="232"/>
      <c r="G65" s="232"/>
      <c r="H65" s="232"/>
      <c r="I65" s="233"/>
    </row>
    <row r="66" spans="1:9" ht="27.6" customHeight="1" x14ac:dyDescent="0.3">
      <c r="A66" s="124" t="s">
        <v>45</v>
      </c>
      <c r="B66" s="229"/>
      <c r="C66" s="227"/>
      <c r="D66" s="227"/>
      <c r="E66" s="494"/>
      <c r="F66" s="494"/>
      <c r="G66" s="494"/>
      <c r="H66" s="494"/>
      <c r="I66" s="503"/>
    </row>
    <row r="67" spans="1:9" ht="27.6" customHeight="1" x14ac:dyDescent="0.3">
      <c r="A67" s="124" t="s">
        <v>46</v>
      </c>
      <c r="B67" s="227"/>
      <c r="C67" s="227"/>
      <c r="D67" s="227"/>
      <c r="E67" s="494"/>
      <c r="F67" s="494"/>
      <c r="G67" s="494"/>
      <c r="H67" s="494"/>
      <c r="I67" s="503"/>
    </row>
    <row r="68" spans="1:9" ht="27.6" customHeight="1" x14ac:dyDescent="0.3">
      <c r="A68" s="124" t="s">
        <v>47</v>
      </c>
      <c r="B68" s="229"/>
      <c r="C68" s="227"/>
      <c r="D68" s="227"/>
      <c r="E68" s="494"/>
      <c r="F68" s="494"/>
      <c r="G68" s="494"/>
      <c r="H68" s="494"/>
      <c r="I68" s="503"/>
    </row>
    <row r="69" spans="1:9" ht="27.6" customHeight="1" x14ac:dyDescent="0.3">
      <c r="A69" s="124" t="s">
        <v>48</v>
      </c>
      <c r="B69" s="227"/>
      <c r="C69" s="227"/>
      <c r="D69" s="227"/>
      <c r="E69" s="494"/>
      <c r="F69" s="494"/>
      <c r="G69" s="494"/>
      <c r="H69" s="494"/>
      <c r="I69" s="503"/>
    </row>
    <row r="70" spans="1:9" ht="27.6" customHeight="1" x14ac:dyDescent="0.3">
      <c r="A70" s="124" t="s">
        <v>49</v>
      </c>
      <c r="B70" s="229"/>
      <c r="C70" s="227"/>
      <c r="D70" s="227"/>
      <c r="E70" s="494"/>
      <c r="F70" s="494"/>
      <c r="G70" s="494"/>
      <c r="H70" s="494"/>
      <c r="I70" s="503"/>
    </row>
    <row r="71" spans="1:9" ht="27.6" customHeight="1" x14ac:dyDescent="0.3">
      <c r="A71" s="124" t="s">
        <v>50</v>
      </c>
      <c r="B71" s="227"/>
      <c r="C71" s="227"/>
      <c r="D71" s="227"/>
      <c r="E71" s="494"/>
      <c r="F71" s="494"/>
      <c r="G71" s="494"/>
      <c r="H71" s="494"/>
      <c r="I71" s="503"/>
    </row>
    <row r="72" spans="1:9" ht="27.6" customHeight="1" x14ac:dyDescent="0.3">
      <c r="A72" s="124" t="s">
        <v>51</v>
      </c>
      <c r="B72" s="229"/>
      <c r="C72" s="227"/>
      <c r="D72" s="227"/>
      <c r="E72" s="494"/>
      <c r="F72" s="494"/>
      <c r="G72" s="494"/>
      <c r="H72" s="494"/>
      <c r="I72" s="503"/>
    </row>
    <row r="73" spans="1:9" ht="27.6" customHeight="1" x14ac:dyDescent="0.3">
      <c r="A73" s="124" t="s">
        <v>52</v>
      </c>
      <c r="B73" s="227"/>
      <c r="C73" s="227"/>
      <c r="D73" s="227"/>
      <c r="E73" s="494"/>
      <c r="F73" s="494"/>
      <c r="G73" s="494"/>
      <c r="H73" s="494"/>
      <c r="I73" s="503"/>
    </row>
    <row r="74" spans="1:9" ht="27.6" customHeight="1" x14ac:dyDescent="0.3">
      <c r="A74" s="124" t="s">
        <v>53</v>
      </c>
      <c r="B74" s="229"/>
      <c r="C74" s="227"/>
      <c r="D74" s="227"/>
      <c r="E74" s="494"/>
      <c r="F74" s="494"/>
      <c r="G74" s="494"/>
      <c r="H74" s="494"/>
      <c r="I74" s="503"/>
    </row>
    <row r="75" spans="1:9" ht="27.6" customHeight="1" x14ac:dyDescent="0.3">
      <c r="A75" s="124" t="s">
        <v>54</v>
      </c>
      <c r="B75" s="227"/>
      <c r="C75" s="227"/>
      <c r="D75" s="227"/>
      <c r="E75" s="494"/>
      <c r="F75" s="494"/>
      <c r="G75" s="494"/>
      <c r="H75" s="494"/>
      <c r="I75" s="503"/>
    </row>
    <row r="76" spans="1:9" ht="20.399999999999999" customHeight="1" x14ac:dyDescent="0.3">
      <c r="A76" s="504" t="s">
        <v>55</v>
      </c>
      <c r="B76" s="495"/>
      <c r="C76" s="495"/>
      <c r="D76" s="495"/>
      <c r="E76" s="495"/>
      <c r="F76" s="495"/>
      <c r="G76" s="495"/>
      <c r="H76" s="495"/>
      <c r="I76" s="505"/>
    </row>
    <row r="77" spans="1:9" ht="57.6" customHeight="1" x14ac:dyDescent="0.3">
      <c r="A77" s="224" t="s">
        <v>56</v>
      </c>
      <c r="B77" s="225"/>
      <c r="C77" s="226"/>
      <c r="D77" s="226"/>
      <c r="E77" s="226" t="s">
        <v>57</v>
      </c>
      <c r="F77" s="226"/>
      <c r="G77" s="227"/>
      <c r="H77" s="227"/>
      <c r="I77" s="228"/>
    </row>
    <row r="78" spans="1:9" ht="54.6" customHeight="1" x14ac:dyDescent="0.3">
      <c r="A78" s="224" t="s">
        <v>58</v>
      </c>
      <c r="B78" s="225"/>
      <c r="C78" s="226"/>
      <c r="D78" s="226"/>
      <c r="E78" s="225" t="s">
        <v>59</v>
      </c>
      <c r="F78" s="225"/>
      <c r="G78" s="227"/>
      <c r="H78" s="227"/>
      <c r="I78" s="228"/>
    </row>
    <row r="79" spans="1:9" ht="60" customHeight="1" x14ac:dyDescent="0.3">
      <c r="A79" s="224" t="s">
        <v>219</v>
      </c>
      <c r="B79" s="225"/>
      <c r="C79" s="226"/>
      <c r="D79" s="226"/>
      <c r="E79" s="225" t="s">
        <v>60</v>
      </c>
      <c r="F79" s="225"/>
      <c r="G79" s="227"/>
      <c r="H79" s="227"/>
      <c r="I79" s="228"/>
    </row>
    <row r="80" spans="1:9" ht="42.6" customHeight="1" x14ac:dyDescent="0.3">
      <c r="A80" s="230" t="s">
        <v>228</v>
      </c>
      <c r="B80" s="231"/>
      <c r="C80" s="231"/>
      <c r="D80" s="231"/>
      <c r="E80" s="231"/>
      <c r="F80" s="231"/>
      <c r="G80" s="231"/>
      <c r="H80" s="231"/>
      <c r="I80" s="234"/>
    </row>
    <row r="81" spans="1:9" ht="34.799999999999997" customHeight="1" x14ac:dyDescent="0.3">
      <c r="A81" s="218" t="s">
        <v>180</v>
      </c>
      <c r="B81" s="219"/>
      <c r="C81" s="219"/>
      <c r="D81" s="219"/>
      <c r="E81" s="219"/>
      <c r="F81" s="219"/>
      <c r="G81" s="219"/>
      <c r="H81" s="219"/>
      <c r="I81" s="220"/>
    </row>
    <row r="82" spans="1:9" ht="185.4" customHeight="1" x14ac:dyDescent="0.3">
      <c r="A82" s="221"/>
      <c r="B82" s="222"/>
      <c r="C82" s="222"/>
      <c r="D82" s="222"/>
      <c r="E82" s="222"/>
      <c r="F82" s="222"/>
      <c r="G82" s="222"/>
      <c r="H82" s="222"/>
      <c r="I82" s="223"/>
    </row>
    <row r="83" spans="1:9" ht="185.4" customHeight="1" x14ac:dyDescent="0.3">
      <c r="A83" s="221"/>
      <c r="B83" s="222"/>
      <c r="C83" s="222"/>
      <c r="D83" s="222"/>
      <c r="E83" s="222"/>
      <c r="F83" s="222"/>
      <c r="G83" s="222"/>
      <c r="H83" s="222"/>
      <c r="I83" s="223"/>
    </row>
    <row r="84" spans="1:9" ht="218.4" customHeight="1" x14ac:dyDescent="0.3">
      <c r="A84" s="221"/>
      <c r="B84" s="222"/>
      <c r="C84" s="222"/>
      <c r="D84" s="222"/>
      <c r="E84" s="222"/>
      <c r="F84" s="222"/>
      <c r="G84" s="222"/>
      <c r="H84" s="222"/>
      <c r="I84" s="223"/>
    </row>
    <row r="85" spans="1:9" ht="28.8" customHeight="1" x14ac:dyDescent="0.3">
      <c r="A85" s="506" t="s">
        <v>194</v>
      </c>
      <c r="B85" s="496"/>
      <c r="C85" s="496"/>
      <c r="D85" s="496"/>
      <c r="E85" s="496"/>
      <c r="F85" s="496"/>
      <c r="G85" s="496"/>
      <c r="H85" s="496"/>
      <c r="I85" s="507"/>
    </row>
    <row r="86" spans="1:9" ht="48" x14ac:dyDescent="0.3">
      <c r="A86" s="36" t="s">
        <v>62</v>
      </c>
      <c r="B86" s="134" t="s">
        <v>184</v>
      </c>
      <c r="C86" s="134" t="s">
        <v>181</v>
      </c>
      <c r="D86" s="134" t="s">
        <v>182</v>
      </c>
      <c r="E86" s="130" t="s">
        <v>63</v>
      </c>
      <c r="F86" s="216" t="s">
        <v>183</v>
      </c>
      <c r="G86" s="216"/>
      <c r="H86" s="216"/>
      <c r="I86" s="217"/>
    </row>
    <row r="87" spans="1:9" ht="181.8" customHeight="1" x14ac:dyDescent="0.3">
      <c r="A87" s="121" t="s">
        <v>188</v>
      </c>
      <c r="B87" s="32"/>
      <c r="C87" s="32"/>
      <c r="D87" s="138"/>
      <c r="E87" s="127"/>
      <c r="F87" s="198" t="s">
        <v>202</v>
      </c>
      <c r="G87" s="198"/>
      <c r="H87" s="198"/>
      <c r="I87" s="199"/>
    </row>
    <row r="88" spans="1:9" ht="181.8" customHeight="1" x14ac:dyDescent="0.3">
      <c r="A88" s="121" t="s">
        <v>189</v>
      </c>
      <c r="B88" s="32"/>
      <c r="C88" s="31"/>
      <c r="D88" s="138"/>
      <c r="E88" s="127"/>
      <c r="F88" s="198" t="s">
        <v>202</v>
      </c>
      <c r="G88" s="198"/>
      <c r="H88" s="198"/>
      <c r="I88" s="199"/>
    </row>
    <row r="89" spans="1:9" ht="191.4" customHeight="1" x14ac:dyDescent="0.3">
      <c r="A89" s="121" t="s">
        <v>190</v>
      </c>
      <c r="B89" s="32"/>
      <c r="C89" s="31"/>
      <c r="D89" s="138"/>
      <c r="E89" s="127"/>
      <c r="F89" s="198" t="s">
        <v>202</v>
      </c>
      <c r="G89" s="198"/>
      <c r="H89" s="198"/>
      <c r="I89" s="199"/>
    </row>
    <row r="90" spans="1:9" ht="57" customHeight="1" x14ac:dyDescent="0.3">
      <c r="A90" s="36" t="s">
        <v>62</v>
      </c>
      <c r="B90" s="134" t="s">
        <v>184</v>
      </c>
      <c r="C90" s="134" t="s">
        <v>181</v>
      </c>
      <c r="D90" s="134" t="s">
        <v>182</v>
      </c>
      <c r="E90" s="130" t="s">
        <v>63</v>
      </c>
      <c r="F90" s="216" t="s">
        <v>183</v>
      </c>
      <c r="G90" s="216"/>
      <c r="H90" s="216"/>
      <c r="I90" s="217"/>
    </row>
    <row r="91" spans="1:9" ht="225.6" customHeight="1" x14ac:dyDescent="0.3">
      <c r="A91" s="121" t="s">
        <v>207</v>
      </c>
      <c r="B91" s="32"/>
      <c r="C91" s="31"/>
      <c r="D91" s="138"/>
      <c r="E91" s="127"/>
      <c r="F91" s="198" t="s">
        <v>202</v>
      </c>
      <c r="G91" s="198"/>
      <c r="H91" s="198"/>
      <c r="I91" s="199"/>
    </row>
    <row r="92" spans="1:9" ht="178.2" customHeight="1" x14ac:dyDescent="0.3">
      <c r="A92" s="121" t="s">
        <v>185</v>
      </c>
      <c r="B92" s="139"/>
      <c r="C92" s="139"/>
      <c r="D92" s="139"/>
      <c r="E92" s="128"/>
      <c r="F92" s="198" t="s">
        <v>202</v>
      </c>
      <c r="G92" s="198"/>
      <c r="H92" s="198"/>
      <c r="I92" s="199"/>
    </row>
    <row r="93" spans="1:9" ht="191.4" customHeight="1" x14ac:dyDescent="0.3">
      <c r="A93" s="121" t="s">
        <v>191</v>
      </c>
      <c r="B93" s="32"/>
      <c r="C93" s="32"/>
      <c r="D93" s="138"/>
      <c r="E93" s="127"/>
      <c r="F93" s="198" t="s">
        <v>202</v>
      </c>
      <c r="G93" s="198"/>
      <c r="H93" s="198"/>
      <c r="I93" s="199"/>
    </row>
    <row r="94" spans="1:9" ht="59.4" customHeight="1" x14ac:dyDescent="0.3">
      <c r="A94" s="36" t="s">
        <v>62</v>
      </c>
      <c r="B94" s="134" t="s">
        <v>184</v>
      </c>
      <c r="C94" s="134" t="s">
        <v>181</v>
      </c>
      <c r="D94" s="134" t="s">
        <v>182</v>
      </c>
      <c r="E94" s="130" t="s">
        <v>63</v>
      </c>
      <c r="F94" s="216" t="s">
        <v>183</v>
      </c>
      <c r="G94" s="216"/>
      <c r="H94" s="216"/>
      <c r="I94" s="217"/>
    </row>
    <row r="95" spans="1:9" ht="188.4" customHeight="1" x14ac:dyDescent="0.3">
      <c r="A95" s="121" t="s">
        <v>192</v>
      </c>
      <c r="B95" s="140"/>
      <c r="C95" s="140"/>
      <c r="D95" s="140"/>
      <c r="E95" s="129"/>
      <c r="F95" s="198" t="s">
        <v>202</v>
      </c>
      <c r="G95" s="198"/>
      <c r="H95" s="198"/>
      <c r="I95" s="199"/>
    </row>
    <row r="96" spans="1:9" ht="161.4" customHeight="1" x14ac:dyDescent="0.3">
      <c r="A96" s="121" t="s">
        <v>156</v>
      </c>
      <c r="B96" s="31"/>
      <c r="C96" s="31"/>
      <c r="D96" s="140"/>
      <c r="E96" s="129"/>
      <c r="F96" s="198" t="s">
        <v>202</v>
      </c>
      <c r="G96" s="198"/>
      <c r="H96" s="198"/>
      <c r="I96" s="199"/>
    </row>
    <row r="97" spans="1:11" ht="230.4" customHeight="1" x14ac:dyDescent="0.3">
      <c r="A97" s="121" t="s">
        <v>157</v>
      </c>
      <c r="B97" s="31"/>
      <c r="C97" s="31"/>
      <c r="D97" s="140"/>
      <c r="E97" s="129"/>
      <c r="F97" s="198" t="s">
        <v>202</v>
      </c>
      <c r="G97" s="198"/>
      <c r="H97" s="198"/>
      <c r="I97" s="199"/>
    </row>
    <row r="98" spans="1:11" ht="48" x14ac:dyDescent="0.3">
      <c r="A98" s="36" t="s">
        <v>62</v>
      </c>
      <c r="B98" s="134" t="s">
        <v>184</v>
      </c>
      <c r="C98" s="134" t="s">
        <v>181</v>
      </c>
      <c r="D98" s="134" t="s">
        <v>182</v>
      </c>
      <c r="E98" s="130" t="s">
        <v>63</v>
      </c>
      <c r="F98" s="216" t="s">
        <v>183</v>
      </c>
      <c r="G98" s="216"/>
      <c r="H98" s="216"/>
      <c r="I98" s="217"/>
    </row>
    <row r="99" spans="1:11" ht="210.6" customHeight="1" x14ac:dyDescent="0.3">
      <c r="A99" s="121" t="s">
        <v>193</v>
      </c>
      <c r="B99" s="140"/>
      <c r="C99" s="31"/>
      <c r="D99" s="138"/>
      <c r="E99" s="127"/>
      <c r="F99" s="198" t="s">
        <v>202</v>
      </c>
      <c r="G99" s="198"/>
      <c r="H99" s="198"/>
      <c r="I99" s="199"/>
      <c r="J99" s="90"/>
      <c r="K99" s="39"/>
    </row>
    <row r="100" spans="1:11" ht="189.6" customHeight="1" x14ac:dyDescent="0.3">
      <c r="A100" s="121" t="s">
        <v>158</v>
      </c>
      <c r="B100" s="140"/>
      <c r="C100" s="140"/>
      <c r="D100" s="140"/>
      <c r="E100" s="129"/>
      <c r="F100" s="198" t="s">
        <v>202</v>
      </c>
      <c r="G100" s="198"/>
      <c r="H100" s="198"/>
      <c r="I100" s="199"/>
    </row>
    <row r="101" spans="1:11" ht="189.6" customHeight="1" x14ac:dyDescent="0.3">
      <c r="A101" s="121" t="s">
        <v>186</v>
      </c>
      <c r="B101" s="140"/>
      <c r="C101" s="140"/>
      <c r="D101" s="140"/>
      <c r="E101" s="129"/>
      <c r="F101" s="198" t="s">
        <v>202</v>
      </c>
      <c r="G101" s="198"/>
      <c r="H101" s="198"/>
      <c r="I101" s="199"/>
    </row>
    <row r="102" spans="1:11" ht="48" x14ac:dyDescent="0.3">
      <c r="A102" s="36" t="s">
        <v>62</v>
      </c>
      <c r="B102" s="134" t="s">
        <v>184</v>
      </c>
      <c r="C102" s="134" t="s">
        <v>181</v>
      </c>
      <c r="D102" s="134" t="s">
        <v>182</v>
      </c>
      <c r="E102" s="130" t="s">
        <v>63</v>
      </c>
      <c r="F102" s="216" t="s">
        <v>183</v>
      </c>
      <c r="G102" s="216"/>
      <c r="H102" s="216"/>
      <c r="I102" s="217"/>
    </row>
    <row r="103" spans="1:11" ht="144.6" customHeight="1" x14ac:dyDescent="0.3">
      <c r="A103" s="121" t="s">
        <v>159</v>
      </c>
      <c r="B103" s="140"/>
      <c r="C103" s="140"/>
      <c r="D103" s="140"/>
      <c r="E103" s="129"/>
      <c r="F103" s="198" t="s">
        <v>202</v>
      </c>
      <c r="G103" s="198"/>
      <c r="H103" s="198"/>
      <c r="I103" s="199"/>
    </row>
    <row r="104" spans="1:11" ht="144.6" customHeight="1" x14ac:dyDescent="0.3">
      <c r="A104" s="37" t="s">
        <v>64</v>
      </c>
      <c r="B104" s="31"/>
      <c r="C104" s="53"/>
      <c r="D104" s="138"/>
      <c r="E104" s="127"/>
      <c r="F104" s="198" t="s">
        <v>202</v>
      </c>
      <c r="G104" s="198"/>
      <c r="H104" s="198"/>
      <c r="I104" s="199"/>
    </row>
    <row r="105" spans="1:11" ht="48" x14ac:dyDescent="0.3">
      <c r="A105" s="125" t="s">
        <v>187</v>
      </c>
      <c r="B105" s="134" t="s">
        <v>184</v>
      </c>
      <c r="C105" s="134" t="s">
        <v>181</v>
      </c>
      <c r="D105" s="134" t="s">
        <v>182</v>
      </c>
      <c r="E105" s="130" t="s">
        <v>63</v>
      </c>
      <c r="F105" s="216" t="s">
        <v>183</v>
      </c>
      <c r="G105" s="216"/>
      <c r="H105" s="216"/>
      <c r="I105" s="217"/>
    </row>
    <row r="106" spans="1:11" ht="129" customHeight="1" x14ac:dyDescent="0.3">
      <c r="A106" s="37"/>
      <c r="B106" s="120"/>
      <c r="C106" s="120"/>
      <c r="D106" s="120"/>
      <c r="E106" s="131"/>
      <c r="F106" s="198" t="s">
        <v>202</v>
      </c>
      <c r="G106" s="198"/>
      <c r="H106" s="198"/>
      <c r="I106" s="199"/>
    </row>
    <row r="107" spans="1:11" ht="144.6" customHeight="1" x14ac:dyDescent="0.3">
      <c r="A107" s="37"/>
      <c r="B107" s="31"/>
      <c r="C107" s="53"/>
      <c r="D107" s="138"/>
      <c r="E107" s="127"/>
      <c r="F107" s="198" t="s">
        <v>202</v>
      </c>
      <c r="G107" s="198"/>
      <c r="H107" s="198"/>
      <c r="I107" s="199"/>
    </row>
    <row r="108" spans="1:11" ht="49.8" customHeight="1" x14ac:dyDescent="0.3">
      <c r="A108" s="194" t="s">
        <v>200</v>
      </c>
      <c r="B108" s="195"/>
      <c r="C108" s="195"/>
      <c r="D108" s="195"/>
      <c r="E108" s="133"/>
      <c r="F108" s="284" t="s">
        <v>201</v>
      </c>
      <c r="G108" s="284"/>
      <c r="H108" s="284"/>
      <c r="I108" s="126"/>
    </row>
    <row r="109" spans="1:11" ht="162" customHeight="1" x14ac:dyDescent="0.3">
      <c r="A109" s="212" t="s">
        <v>61</v>
      </c>
      <c r="B109" s="213"/>
      <c r="C109" s="214"/>
      <c r="D109" s="214"/>
      <c r="E109" s="214"/>
      <c r="F109" s="214"/>
      <c r="G109" s="214"/>
      <c r="H109" s="214"/>
      <c r="I109" s="215"/>
    </row>
    <row r="110" spans="1:11" ht="43.2" customHeight="1" x14ac:dyDescent="0.3">
      <c r="A110" s="205" t="s">
        <v>65</v>
      </c>
      <c r="B110" s="206"/>
      <c r="C110" s="206" t="s">
        <v>66</v>
      </c>
      <c r="D110" s="206"/>
      <c r="E110" s="206" t="s">
        <v>214</v>
      </c>
      <c r="F110" s="206"/>
      <c r="G110" s="206"/>
      <c r="H110" s="206"/>
      <c r="I110" s="207"/>
    </row>
    <row r="111" spans="1:11" ht="115.8" customHeight="1" x14ac:dyDescent="0.3">
      <c r="A111" s="194" t="s">
        <v>195</v>
      </c>
      <c r="B111" s="195"/>
      <c r="C111" s="208" t="s">
        <v>197</v>
      </c>
      <c r="D111" s="209"/>
      <c r="E111" s="198" t="s">
        <v>230</v>
      </c>
      <c r="F111" s="210"/>
      <c r="G111" s="210"/>
      <c r="H111" s="210"/>
      <c r="I111" s="211"/>
    </row>
    <row r="112" spans="1:11" ht="90" customHeight="1" x14ac:dyDescent="0.3">
      <c r="A112" s="194" t="s">
        <v>67</v>
      </c>
      <c r="B112" s="195"/>
      <c r="C112" s="196" t="s">
        <v>198</v>
      </c>
      <c r="D112" s="197"/>
      <c r="E112" s="198" t="s">
        <v>229</v>
      </c>
      <c r="F112" s="198"/>
      <c r="G112" s="198"/>
      <c r="H112" s="198"/>
      <c r="I112" s="199"/>
    </row>
    <row r="113" spans="1:9" ht="115.2" customHeight="1" x14ac:dyDescent="0.3">
      <c r="A113" s="194" t="s">
        <v>68</v>
      </c>
      <c r="B113" s="195"/>
      <c r="C113" s="203" t="s">
        <v>199</v>
      </c>
      <c r="D113" s="204"/>
      <c r="E113" s="198" t="s">
        <v>203</v>
      </c>
      <c r="F113" s="198"/>
      <c r="G113" s="198"/>
      <c r="H113" s="198"/>
      <c r="I113" s="199"/>
    </row>
    <row r="114" spans="1:9" ht="88.8" customHeight="1" x14ac:dyDescent="0.3">
      <c r="A114" s="194" t="s">
        <v>196</v>
      </c>
      <c r="B114" s="195"/>
      <c r="C114" s="196" t="s">
        <v>198</v>
      </c>
      <c r="D114" s="197"/>
      <c r="E114" s="198" t="s">
        <v>204</v>
      </c>
      <c r="F114" s="198"/>
      <c r="G114" s="198"/>
      <c r="H114" s="198"/>
      <c r="I114" s="199"/>
    </row>
    <row r="115" spans="1:9" ht="29.4" customHeight="1" x14ac:dyDescent="0.3">
      <c r="A115" s="200" t="s">
        <v>174</v>
      </c>
      <c r="B115" s="201"/>
      <c r="C115" s="201"/>
      <c r="D115" s="201"/>
      <c r="E115" s="201"/>
      <c r="F115" s="201"/>
      <c r="G115" s="201"/>
      <c r="H115" s="201"/>
      <c r="I115" s="202"/>
    </row>
    <row r="116" spans="1:9" ht="35.4" customHeight="1" x14ac:dyDescent="0.3">
      <c r="A116" s="191"/>
      <c r="B116" s="192"/>
      <c r="C116" s="192"/>
      <c r="D116" s="192"/>
      <c r="E116" s="192"/>
      <c r="F116" s="192"/>
      <c r="G116" s="192"/>
      <c r="H116" s="192"/>
      <c r="I116" s="193"/>
    </row>
    <row r="117" spans="1:9" ht="22.2" customHeight="1" x14ac:dyDescent="0.3">
      <c r="A117" s="191"/>
      <c r="B117" s="192"/>
      <c r="C117" s="192"/>
      <c r="D117" s="192"/>
      <c r="E117" s="192"/>
      <c r="F117" s="192"/>
      <c r="G117" s="192"/>
      <c r="H117" s="192"/>
      <c r="I117" s="193"/>
    </row>
    <row r="118" spans="1:9" ht="24" customHeight="1" x14ac:dyDescent="0.3">
      <c r="A118" s="191"/>
      <c r="B118" s="192"/>
      <c r="C118" s="192"/>
      <c r="D118" s="192"/>
      <c r="E118" s="192"/>
      <c r="F118" s="192"/>
      <c r="G118" s="192"/>
      <c r="H118" s="192"/>
      <c r="I118" s="193"/>
    </row>
    <row r="119" spans="1:9" ht="26.4" customHeight="1" x14ac:dyDescent="0.3">
      <c r="A119" s="191"/>
      <c r="B119" s="192"/>
      <c r="C119" s="192"/>
      <c r="D119" s="192"/>
      <c r="E119" s="192"/>
      <c r="F119" s="192"/>
      <c r="G119" s="192"/>
      <c r="H119" s="192"/>
      <c r="I119" s="193"/>
    </row>
    <row r="120" spans="1:9" ht="27.6" customHeight="1" x14ac:dyDescent="0.3">
      <c r="A120" s="191"/>
      <c r="B120" s="192"/>
      <c r="C120" s="192"/>
      <c r="D120" s="192"/>
      <c r="E120" s="192"/>
      <c r="F120" s="192"/>
      <c r="G120" s="192"/>
      <c r="H120" s="192"/>
      <c r="I120" s="193"/>
    </row>
    <row r="121" spans="1:9" ht="37.799999999999997" customHeight="1" x14ac:dyDescent="0.3">
      <c r="A121" s="508"/>
      <c r="B121" s="497"/>
      <c r="C121" s="497"/>
      <c r="D121" s="497"/>
      <c r="E121" s="497"/>
      <c r="F121" s="497"/>
      <c r="G121" s="497"/>
      <c r="H121" s="497"/>
      <c r="I121" s="509"/>
    </row>
    <row r="122" spans="1:9" ht="81" customHeight="1" x14ac:dyDescent="0.3">
      <c r="A122" s="489" t="s">
        <v>220</v>
      </c>
      <c r="B122" s="490"/>
      <c r="C122" s="490"/>
      <c r="D122" s="490"/>
      <c r="E122" s="490"/>
      <c r="F122" s="490"/>
      <c r="G122" s="490"/>
      <c r="H122" s="490"/>
      <c r="I122" s="491"/>
    </row>
    <row r="123" spans="1:9" ht="33.6" customHeight="1" thickBot="1" x14ac:dyDescent="0.35">
      <c r="A123" s="185" t="s">
        <v>152</v>
      </c>
      <c r="B123" s="186"/>
      <c r="C123" s="186"/>
      <c r="D123" s="186"/>
      <c r="E123" s="186"/>
      <c r="F123" s="186"/>
      <c r="G123" s="186"/>
      <c r="H123" s="186"/>
      <c r="I123" s="187"/>
    </row>
    <row r="124" spans="1:9" ht="41.4" customHeight="1" thickBot="1" x14ac:dyDescent="0.35">
      <c r="A124" s="188" t="s">
        <v>71</v>
      </c>
      <c r="B124" s="189"/>
      <c r="C124" s="189"/>
      <c r="D124" s="189"/>
      <c r="E124" s="189"/>
      <c r="F124" s="189"/>
      <c r="G124" s="189"/>
      <c r="H124" s="189"/>
      <c r="I124" s="190"/>
    </row>
    <row r="125" spans="1:9" ht="41.4" customHeight="1" thickBot="1" x14ac:dyDescent="0.35">
      <c r="A125" s="188" t="s">
        <v>72</v>
      </c>
      <c r="B125" s="189"/>
      <c r="C125" s="189"/>
      <c r="D125" s="189"/>
      <c r="E125" s="189"/>
      <c r="F125" s="189"/>
      <c r="G125" s="189"/>
      <c r="H125" s="189"/>
      <c r="I125" s="190"/>
    </row>
  </sheetData>
  <mergeCells count="180">
    <mergeCell ref="F14:I14"/>
    <mergeCell ref="A18:I18"/>
    <mergeCell ref="A19:E19"/>
    <mergeCell ref="H19:I19"/>
    <mergeCell ref="F106:I106"/>
    <mergeCell ref="F107:I107"/>
    <mergeCell ref="A108:D108"/>
    <mergeCell ref="F108:H108"/>
    <mergeCell ref="A63:E63"/>
    <mergeCell ref="F34:I35"/>
    <mergeCell ref="A55:I55"/>
    <mergeCell ref="D57:F57"/>
    <mergeCell ref="F90:I90"/>
    <mergeCell ref="F98:I98"/>
    <mergeCell ref="F102:I102"/>
    <mergeCell ref="F96:I96"/>
    <mergeCell ref="F97:I97"/>
    <mergeCell ref="F99:I99"/>
    <mergeCell ref="F100:I100"/>
    <mergeCell ref="F101:I101"/>
    <mergeCell ref="A20:E20"/>
    <mergeCell ref="F20:I20"/>
    <mergeCell ref="A21:E21"/>
    <mergeCell ref="F21:I21"/>
    <mergeCell ref="A15:E15"/>
    <mergeCell ref="F15:I15"/>
    <mergeCell ref="A16:I16"/>
    <mergeCell ref="A17:B17"/>
    <mergeCell ref="A1:B3"/>
    <mergeCell ref="C1:I3"/>
    <mergeCell ref="A4:I4"/>
    <mergeCell ref="A5:I5"/>
    <mergeCell ref="A6:I8"/>
    <mergeCell ref="A9:B10"/>
    <mergeCell ref="C9:D10"/>
    <mergeCell ref="E9:G10"/>
    <mergeCell ref="H9:I10"/>
    <mergeCell ref="C17:F17"/>
    <mergeCell ref="G17:H17"/>
    <mergeCell ref="A11:I11"/>
    <mergeCell ref="A12:I12"/>
    <mergeCell ref="A13:E13"/>
    <mergeCell ref="H13:I13"/>
    <mergeCell ref="A14:E14"/>
    <mergeCell ref="A26:E26"/>
    <mergeCell ref="F26:I26"/>
    <mergeCell ref="A27:I27"/>
    <mergeCell ref="A28:I28"/>
    <mergeCell ref="A29:D29"/>
    <mergeCell ref="E29:I29"/>
    <mergeCell ref="A22:I22"/>
    <mergeCell ref="A23:I23"/>
    <mergeCell ref="A24:E24"/>
    <mergeCell ref="H24:I24"/>
    <mergeCell ref="A25:E25"/>
    <mergeCell ref="F25:I25"/>
    <mergeCell ref="A30:I30"/>
    <mergeCell ref="A31:I31"/>
    <mergeCell ref="A32:A35"/>
    <mergeCell ref="B32:D32"/>
    <mergeCell ref="E32:E35"/>
    <mergeCell ref="G32:H32"/>
    <mergeCell ref="I32:I33"/>
    <mergeCell ref="B33:D33"/>
    <mergeCell ref="G33:H33"/>
    <mergeCell ref="B34:D34"/>
    <mergeCell ref="B35:D35"/>
    <mergeCell ref="A36:B39"/>
    <mergeCell ref="C36:E37"/>
    <mergeCell ref="F36:I36"/>
    <mergeCell ref="F37:I37"/>
    <mergeCell ref="C38:E39"/>
    <mergeCell ref="F38:I38"/>
    <mergeCell ref="F39:I39"/>
    <mergeCell ref="A40:B41"/>
    <mergeCell ref="C40:E40"/>
    <mergeCell ref="F40:I41"/>
    <mergeCell ref="C41:E41"/>
    <mergeCell ref="A51:I51"/>
    <mergeCell ref="A52:I52"/>
    <mergeCell ref="B44:D44"/>
    <mergeCell ref="F44:I44"/>
    <mergeCell ref="A45:B48"/>
    <mergeCell ref="C45:E46"/>
    <mergeCell ref="F45:I45"/>
    <mergeCell ref="F46:I46"/>
    <mergeCell ref="C47:E48"/>
    <mergeCell ref="F47:I47"/>
    <mergeCell ref="F48:I48"/>
    <mergeCell ref="A42:A44"/>
    <mergeCell ref="E42:E44"/>
    <mergeCell ref="G42:H42"/>
    <mergeCell ref="I42:I43"/>
    <mergeCell ref="B43:D43"/>
    <mergeCell ref="G43:H43"/>
    <mergeCell ref="A49:B50"/>
    <mergeCell ref="C49:E49"/>
    <mergeCell ref="F49:I50"/>
    <mergeCell ref="C50:E50"/>
    <mergeCell ref="B42:D42"/>
    <mergeCell ref="A60:I60"/>
    <mergeCell ref="A61:E62"/>
    <mergeCell ref="F61:I62"/>
    <mergeCell ref="F63:I63"/>
    <mergeCell ref="A53:I53"/>
    <mergeCell ref="A54:I54"/>
    <mergeCell ref="A56:I56"/>
    <mergeCell ref="A57:C59"/>
    <mergeCell ref="G57:I57"/>
    <mergeCell ref="D58:I59"/>
    <mergeCell ref="B73:D73"/>
    <mergeCell ref="B74:D74"/>
    <mergeCell ref="B75:D75"/>
    <mergeCell ref="A76:I76"/>
    <mergeCell ref="A77:B77"/>
    <mergeCell ref="C77:D77"/>
    <mergeCell ref="E77:F77"/>
    <mergeCell ref="G77:I77"/>
    <mergeCell ref="A64:D65"/>
    <mergeCell ref="E64:I65"/>
    <mergeCell ref="B66:D66"/>
    <mergeCell ref="E66:I75"/>
    <mergeCell ref="B67:D67"/>
    <mergeCell ref="B68:D68"/>
    <mergeCell ref="B69:D69"/>
    <mergeCell ref="B70:D70"/>
    <mergeCell ref="B71:D71"/>
    <mergeCell ref="B72:D72"/>
    <mergeCell ref="A80:I80"/>
    <mergeCell ref="A81:I81"/>
    <mergeCell ref="A82:I84"/>
    <mergeCell ref="A85:I85"/>
    <mergeCell ref="A78:B78"/>
    <mergeCell ref="C78:D78"/>
    <mergeCell ref="E78:F78"/>
    <mergeCell ref="G78:I78"/>
    <mergeCell ref="A79:B79"/>
    <mergeCell ref="C79:D79"/>
    <mergeCell ref="E79:F79"/>
    <mergeCell ref="G79:I79"/>
    <mergeCell ref="A109:B109"/>
    <mergeCell ref="C109:I109"/>
    <mergeCell ref="F86:I86"/>
    <mergeCell ref="F87:I87"/>
    <mergeCell ref="F88:I88"/>
    <mergeCell ref="F89:I89"/>
    <mergeCell ref="F91:I91"/>
    <mergeCell ref="F92:I92"/>
    <mergeCell ref="F93:I93"/>
    <mergeCell ref="F95:I95"/>
    <mergeCell ref="F103:I103"/>
    <mergeCell ref="F104:I104"/>
    <mergeCell ref="F105:I105"/>
    <mergeCell ref="F94:I94"/>
    <mergeCell ref="A112:B112"/>
    <mergeCell ref="C112:D112"/>
    <mergeCell ref="E112:I112"/>
    <mergeCell ref="A113:B113"/>
    <mergeCell ref="C113:D113"/>
    <mergeCell ref="E113:I113"/>
    <mergeCell ref="A110:B110"/>
    <mergeCell ref="C110:D110"/>
    <mergeCell ref="E110:I110"/>
    <mergeCell ref="A111:B111"/>
    <mergeCell ref="C111:D111"/>
    <mergeCell ref="E111:I111"/>
    <mergeCell ref="A122:I122"/>
    <mergeCell ref="A123:I123"/>
    <mergeCell ref="A125:I125"/>
    <mergeCell ref="A118:I118"/>
    <mergeCell ref="A119:I119"/>
    <mergeCell ref="A120:I120"/>
    <mergeCell ref="A121:I121"/>
    <mergeCell ref="A124:I124"/>
    <mergeCell ref="A114:B114"/>
    <mergeCell ref="C114:D114"/>
    <mergeCell ref="E114:I114"/>
    <mergeCell ref="A115:I115"/>
    <mergeCell ref="A116:I116"/>
    <mergeCell ref="A117:I117"/>
  </mergeCells>
  <printOptions horizontalCentered="1" verticalCentered="1"/>
  <pageMargins left="0.51181102362204722" right="0.51181102362204722" top="0.74803149606299213" bottom="0.74803149606299213" header="0.31496062992125984" footer="0.31496062992125984"/>
  <pageSetup orientation="portrait" r:id="rId1"/>
  <headerFooter>
    <oddFooter>&amp;L&amp;P&amp;R&amp;N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46"/>
  <sheetViews>
    <sheetView zoomScale="80" zoomScaleNormal="80" workbookViewId="0">
      <selection activeCell="E1" sqref="E1:N3"/>
    </sheetView>
  </sheetViews>
  <sheetFormatPr baseColWidth="10" defaultRowHeight="14.4" x14ac:dyDescent="0.3"/>
  <cols>
    <col min="1" max="1" width="27.109375" customWidth="1"/>
    <col min="4" max="4" width="10.109375" customWidth="1"/>
    <col min="5" max="5" width="9" customWidth="1"/>
    <col min="6" max="6" width="10.5546875" customWidth="1"/>
    <col min="8" max="8" width="10.21875" customWidth="1"/>
    <col min="10" max="10" width="12.77734375" bestFit="1" customWidth="1"/>
    <col min="12" max="12" width="12" customWidth="1"/>
    <col min="14" max="14" width="12.21875" customWidth="1"/>
  </cols>
  <sheetData>
    <row r="1" spans="1:14" x14ac:dyDescent="0.3">
      <c r="A1" s="266"/>
      <c r="B1" s="267"/>
      <c r="C1" s="267"/>
      <c r="D1" s="267"/>
      <c r="E1" s="379" t="s">
        <v>227</v>
      </c>
      <c r="F1" s="379"/>
      <c r="G1" s="379"/>
      <c r="H1" s="379"/>
      <c r="I1" s="379"/>
      <c r="J1" s="379"/>
      <c r="K1" s="379"/>
      <c r="L1" s="379"/>
      <c r="M1" s="379"/>
      <c r="N1" s="380"/>
    </row>
    <row r="2" spans="1:14" ht="21" customHeight="1" x14ac:dyDescent="0.3">
      <c r="A2" s="268"/>
      <c r="B2" s="269"/>
      <c r="C2" s="269"/>
      <c r="D2" s="269"/>
      <c r="E2" s="381"/>
      <c r="F2" s="381"/>
      <c r="G2" s="381"/>
      <c r="H2" s="381"/>
      <c r="I2" s="381"/>
      <c r="J2" s="381"/>
      <c r="K2" s="381"/>
      <c r="L2" s="381"/>
      <c r="M2" s="381"/>
      <c r="N2" s="382"/>
    </row>
    <row r="3" spans="1:14" ht="37.799999999999997" customHeight="1" x14ac:dyDescent="0.3">
      <c r="A3" s="268"/>
      <c r="B3" s="269"/>
      <c r="C3" s="269"/>
      <c r="D3" s="269"/>
      <c r="E3" s="383"/>
      <c r="F3" s="383"/>
      <c r="G3" s="383"/>
      <c r="H3" s="383"/>
      <c r="I3" s="383"/>
      <c r="J3" s="383"/>
      <c r="K3" s="383"/>
      <c r="L3" s="383"/>
      <c r="M3" s="383"/>
      <c r="N3" s="384"/>
    </row>
    <row r="4" spans="1:14" x14ac:dyDescent="0.3">
      <c r="A4" s="385"/>
      <c r="B4" s="386"/>
      <c r="C4" s="386"/>
      <c r="D4" s="386"/>
      <c r="E4" s="386"/>
      <c r="F4" s="386"/>
      <c r="G4" s="386"/>
      <c r="H4" s="386"/>
      <c r="I4" s="386"/>
      <c r="J4" s="386"/>
      <c r="K4" s="386"/>
      <c r="L4" s="386"/>
      <c r="M4" s="386"/>
      <c r="N4" s="387"/>
    </row>
    <row r="5" spans="1:14" x14ac:dyDescent="0.3">
      <c r="A5" s="388" t="s">
        <v>73</v>
      </c>
      <c r="B5" s="389"/>
      <c r="C5" s="389"/>
      <c r="D5" s="389"/>
      <c r="E5" s="389"/>
      <c r="F5" s="389"/>
      <c r="G5" s="389"/>
      <c r="H5" s="389"/>
      <c r="I5" s="389"/>
      <c r="J5" s="389"/>
      <c r="K5" s="389"/>
      <c r="L5" s="389"/>
      <c r="M5" s="389"/>
      <c r="N5" s="390"/>
    </row>
    <row r="6" spans="1:14" x14ac:dyDescent="0.3">
      <c r="A6" s="2"/>
      <c r="B6" s="3"/>
      <c r="C6" s="3"/>
      <c r="D6" s="3"/>
      <c r="E6" s="3"/>
      <c r="F6" s="3"/>
      <c r="G6" s="3"/>
      <c r="H6" s="3"/>
      <c r="I6" s="3"/>
      <c r="J6" s="3"/>
      <c r="K6" s="3"/>
      <c r="L6" s="3"/>
      <c r="M6" s="3"/>
      <c r="N6" s="4"/>
    </row>
    <row r="7" spans="1:14" x14ac:dyDescent="0.3">
      <c r="A7" s="388" t="s">
        <v>74</v>
      </c>
      <c r="B7" s="389"/>
      <c r="C7" s="389"/>
      <c r="D7" s="389"/>
      <c r="E7" s="389"/>
      <c r="F7" s="389"/>
      <c r="G7" s="389"/>
      <c r="H7" s="389"/>
      <c r="I7" s="389"/>
      <c r="J7" s="389"/>
      <c r="K7" s="389"/>
      <c r="L7" s="389"/>
      <c r="M7" s="389"/>
      <c r="N7" s="390"/>
    </row>
    <row r="8" spans="1:14" ht="34.799999999999997" customHeight="1" x14ac:dyDescent="0.3">
      <c r="A8" s="391"/>
      <c r="B8" s="392"/>
      <c r="C8" s="392"/>
      <c r="D8" s="392"/>
      <c r="E8" s="392"/>
      <c r="F8" s="392"/>
      <c r="G8" s="392"/>
      <c r="H8" s="392"/>
      <c r="I8" s="392"/>
      <c r="J8" s="392"/>
      <c r="K8" s="392"/>
      <c r="L8" s="392"/>
      <c r="M8" s="392"/>
      <c r="N8" s="393"/>
    </row>
    <row r="9" spans="1:14" x14ac:dyDescent="0.3">
      <c r="A9" s="394" t="s">
        <v>75</v>
      </c>
      <c r="B9" s="395"/>
      <c r="C9" s="395"/>
      <c r="D9" s="395"/>
      <c r="E9" s="395"/>
      <c r="F9" s="395"/>
      <c r="G9" s="395"/>
      <c r="H9" s="395"/>
      <c r="I9" s="395"/>
      <c r="J9" s="395"/>
      <c r="K9" s="395"/>
      <c r="L9" s="395"/>
      <c r="M9" s="395"/>
      <c r="N9" s="396"/>
    </row>
    <row r="10" spans="1:14" ht="29.4" customHeight="1" x14ac:dyDescent="0.3">
      <c r="A10" s="397" t="s">
        <v>76</v>
      </c>
      <c r="B10" s="398"/>
      <c r="C10" s="398"/>
      <c r="D10" s="398"/>
      <c r="E10" s="398"/>
      <c r="F10" s="398"/>
      <c r="G10" s="398"/>
      <c r="H10" s="398"/>
      <c r="I10" s="398"/>
      <c r="J10" s="398"/>
      <c r="K10" s="398"/>
      <c r="L10" s="398"/>
      <c r="M10" s="398"/>
      <c r="N10" s="399"/>
    </row>
    <row r="11" spans="1:14" ht="33.6" customHeight="1" x14ac:dyDescent="0.3">
      <c r="A11" s="401" t="s">
        <v>77</v>
      </c>
      <c r="B11" s="402"/>
      <c r="C11" s="402"/>
      <c r="D11" s="322" t="s">
        <v>153</v>
      </c>
      <c r="E11" s="323"/>
      <c r="F11" s="30" t="s">
        <v>178</v>
      </c>
      <c r="G11" s="30" t="s">
        <v>179</v>
      </c>
      <c r="H11" s="324" t="s">
        <v>160</v>
      </c>
      <c r="I11" s="325"/>
      <c r="J11" s="324"/>
      <c r="K11" s="311"/>
      <c r="L11" s="311"/>
      <c r="M11" s="311"/>
      <c r="N11" s="312"/>
    </row>
    <row r="12" spans="1:14" ht="26.4" customHeight="1" x14ac:dyDescent="0.3">
      <c r="A12" s="288" t="s">
        <v>78</v>
      </c>
      <c r="B12" s="289"/>
      <c r="C12" s="294" t="s">
        <v>223</v>
      </c>
      <c r="D12" s="295"/>
      <c r="E12" s="295"/>
      <c r="F12" s="214"/>
      <c r="G12" s="214"/>
      <c r="H12" s="214"/>
      <c r="I12" s="214"/>
      <c r="J12" s="214"/>
      <c r="K12" s="214"/>
      <c r="L12" s="214"/>
      <c r="M12" s="214"/>
      <c r="N12" s="215"/>
    </row>
    <row r="13" spans="1:14" ht="33" customHeight="1" x14ac:dyDescent="0.3">
      <c r="A13" s="290"/>
      <c r="B13" s="291"/>
      <c r="C13" s="294" t="s">
        <v>225</v>
      </c>
      <c r="D13" s="295"/>
      <c r="E13" s="295"/>
      <c r="F13" s="214"/>
      <c r="G13" s="214"/>
      <c r="H13" s="214"/>
      <c r="I13" s="214"/>
      <c r="J13" s="214"/>
      <c r="K13" s="214"/>
      <c r="L13" s="214"/>
      <c r="M13" s="214"/>
      <c r="N13" s="215"/>
    </row>
    <row r="14" spans="1:14" ht="33" customHeight="1" x14ac:dyDescent="0.3">
      <c r="A14" s="290"/>
      <c r="B14" s="291"/>
      <c r="C14" s="294" t="s">
        <v>80</v>
      </c>
      <c r="D14" s="295"/>
      <c r="E14" s="296"/>
      <c r="F14" s="295"/>
      <c r="G14" s="295"/>
      <c r="H14" s="295"/>
      <c r="I14" s="295"/>
      <c r="J14" s="295"/>
      <c r="K14" s="295"/>
      <c r="L14" s="295"/>
      <c r="M14" s="295"/>
      <c r="N14" s="400"/>
    </row>
    <row r="15" spans="1:14" x14ac:dyDescent="0.3">
      <c r="A15" s="305" t="s">
        <v>81</v>
      </c>
      <c r="B15" s="306" t="s">
        <v>82</v>
      </c>
      <c r="C15" s="306" t="s">
        <v>83</v>
      </c>
      <c r="D15" s="307" t="s">
        <v>84</v>
      </c>
      <c r="E15" s="366" t="s">
        <v>45</v>
      </c>
      <c r="F15" s="367"/>
      <c r="G15" s="303" t="s">
        <v>46</v>
      </c>
      <c r="H15" s="303"/>
      <c r="I15" s="303" t="s">
        <v>47</v>
      </c>
      <c r="J15" s="303"/>
      <c r="K15" s="303" t="s">
        <v>48</v>
      </c>
      <c r="L15" s="303"/>
      <c r="M15" s="303" t="s">
        <v>49</v>
      </c>
      <c r="N15" s="304"/>
    </row>
    <row r="16" spans="1:14" ht="27.6" x14ac:dyDescent="0.3">
      <c r="A16" s="305"/>
      <c r="B16" s="306"/>
      <c r="C16" s="306"/>
      <c r="D16" s="307"/>
      <c r="E16" s="67" t="s">
        <v>85</v>
      </c>
      <c r="F16" s="12" t="s">
        <v>86</v>
      </c>
      <c r="G16" s="67" t="s">
        <v>85</v>
      </c>
      <c r="H16" s="12" t="s">
        <v>86</v>
      </c>
      <c r="I16" s="67" t="s">
        <v>85</v>
      </c>
      <c r="J16" s="12" t="s">
        <v>86</v>
      </c>
      <c r="K16" s="67" t="s">
        <v>85</v>
      </c>
      <c r="L16" s="12" t="s">
        <v>86</v>
      </c>
      <c r="M16" s="67" t="s">
        <v>85</v>
      </c>
      <c r="N16" s="13" t="s">
        <v>86</v>
      </c>
    </row>
    <row r="17" spans="1:14" ht="72" customHeight="1" x14ac:dyDescent="0.3">
      <c r="A17" s="89"/>
      <c r="B17" s="80"/>
      <c r="C17" s="55"/>
      <c r="D17" s="55"/>
      <c r="E17" s="78"/>
      <c r="F17" s="47"/>
      <c r="G17" s="78"/>
      <c r="H17" s="47"/>
      <c r="I17" s="78"/>
      <c r="J17" s="47"/>
      <c r="K17" s="78"/>
      <c r="L17" s="47"/>
      <c r="M17" s="78"/>
      <c r="N17" s="34"/>
    </row>
    <row r="18" spans="1:14" ht="72" customHeight="1" x14ac:dyDescent="0.3">
      <c r="A18" s="89"/>
      <c r="B18" s="80"/>
      <c r="C18" s="118"/>
      <c r="D18" s="118"/>
      <c r="E18" s="78"/>
      <c r="F18" s="47"/>
      <c r="G18" s="78"/>
      <c r="H18" s="47"/>
      <c r="I18" s="78"/>
      <c r="J18" s="47"/>
      <c r="K18" s="78"/>
      <c r="L18" s="47"/>
      <c r="M18" s="78"/>
      <c r="N18" s="34"/>
    </row>
    <row r="19" spans="1:14" ht="72" customHeight="1" x14ac:dyDescent="0.3">
      <c r="A19" s="89"/>
      <c r="B19" s="80"/>
      <c r="C19" s="118"/>
      <c r="D19" s="118"/>
      <c r="E19" s="78"/>
      <c r="F19" s="47"/>
      <c r="G19" s="78"/>
      <c r="H19" s="47"/>
      <c r="I19" s="78"/>
      <c r="J19" s="47"/>
      <c r="K19" s="78"/>
      <c r="L19" s="47"/>
      <c r="M19" s="78"/>
      <c r="N19" s="34"/>
    </row>
    <row r="20" spans="1:14" ht="40.799999999999997" customHeight="1" x14ac:dyDescent="0.3">
      <c r="A20" s="308" t="s">
        <v>87</v>
      </c>
      <c r="B20" s="309"/>
      <c r="C20" s="368">
        <f>F17+H17+J17+L17+N17+F18+H18+J18+L18+N18+F19+H19+J19+L19+N19</f>
        <v>0</v>
      </c>
      <c r="D20" s="369"/>
      <c r="E20" s="227" t="s">
        <v>88</v>
      </c>
      <c r="F20" s="227"/>
      <c r="G20" s="227"/>
      <c r="H20" s="318">
        <f>C20/908526</f>
        <v>0</v>
      </c>
      <c r="I20" s="227"/>
      <c r="J20" s="227"/>
      <c r="K20" s="316"/>
      <c r="L20" s="317"/>
      <c r="M20" s="317"/>
      <c r="N20" s="373"/>
    </row>
    <row r="21" spans="1:14" ht="96" customHeight="1" x14ac:dyDescent="0.3">
      <c r="A21" s="285" t="s">
        <v>175</v>
      </c>
      <c r="B21" s="286"/>
      <c r="C21" s="319"/>
      <c r="D21" s="320"/>
      <c r="E21" s="320"/>
      <c r="F21" s="320"/>
      <c r="G21" s="320"/>
      <c r="H21" s="320"/>
      <c r="I21" s="320"/>
      <c r="J21" s="320"/>
      <c r="K21" s="320"/>
      <c r="L21" s="320"/>
      <c r="M21" s="320"/>
      <c r="N21" s="321"/>
    </row>
    <row r="22" spans="1:14" ht="25.2" customHeight="1" x14ac:dyDescent="0.3">
      <c r="A22" s="376" t="s">
        <v>89</v>
      </c>
      <c r="B22" s="377"/>
      <c r="C22" s="378"/>
      <c r="D22" s="322" t="s">
        <v>153</v>
      </c>
      <c r="E22" s="323"/>
      <c r="F22" s="30" t="s">
        <v>178</v>
      </c>
      <c r="G22" s="30" t="s">
        <v>179</v>
      </c>
      <c r="H22" s="324" t="s">
        <v>160</v>
      </c>
      <c r="I22" s="325"/>
      <c r="J22" s="324"/>
      <c r="K22" s="311"/>
      <c r="L22" s="311"/>
      <c r="M22" s="311"/>
      <c r="N22" s="312"/>
    </row>
    <row r="23" spans="1:14" ht="35.4" customHeight="1" x14ac:dyDescent="0.3">
      <c r="A23" s="288" t="s">
        <v>78</v>
      </c>
      <c r="B23" s="289"/>
      <c r="C23" s="214" t="s">
        <v>223</v>
      </c>
      <c r="D23" s="214"/>
      <c r="E23" s="214"/>
      <c r="F23" s="297"/>
      <c r="G23" s="298"/>
      <c r="H23" s="298"/>
      <c r="I23" s="298"/>
      <c r="J23" s="298"/>
      <c r="K23" s="298"/>
      <c r="L23" s="298"/>
      <c r="M23" s="298"/>
      <c r="N23" s="299"/>
    </row>
    <row r="24" spans="1:14" ht="28.8" customHeight="1" x14ac:dyDescent="0.3">
      <c r="A24" s="290"/>
      <c r="B24" s="291"/>
      <c r="C24" s="294" t="s">
        <v>224</v>
      </c>
      <c r="D24" s="295"/>
      <c r="E24" s="296"/>
      <c r="F24" s="297"/>
      <c r="G24" s="298"/>
      <c r="H24" s="298"/>
      <c r="I24" s="298"/>
      <c r="J24" s="298"/>
      <c r="K24" s="298"/>
      <c r="L24" s="298"/>
      <c r="M24" s="298"/>
      <c r="N24" s="299"/>
    </row>
    <row r="25" spans="1:14" ht="39.6" customHeight="1" x14ac:dyDescent="0.3">
      <c r="A25" s="290"/>
      <c r="B25" s="291"/>
      <c r="C25" s="294" t="s">
        <v>80</v>
      </c>
      <c r="D25" s="295"/>
      <c r="E25" s="296"/>
      <c r="F25" s="374"/>
      <c r="G25" s="374"/>
      <c r="H25" s="374"/>
      <c r="I25" s="374"/>
      <c r="J25" s="374"/>
      <c r="K25" s="374"/>
      <c r="L25" s="374"/>
      <c r="M25" s="374"/>
      <c r="N25" s="375"/>
    </row>
    <row r="26" spans="1:14" x14ac:dyDescent="0.3">
      <c r="A26" s="305" t="s">
        <v>81</v>
      </c>
      <c r="B26" s="306" t="s">
        <v>82</v>
      </c>
      <c r="C26" s="306" t="s">
        <v>83</v>
      </c>
      <c r="D26" s="307" t="s">
        <v>84</v>
      </c>
      <c r="E26" s="366" t="s">
        <v>45</v>
      </c>
      <c r="F26" s="367"/>
      <c r="G26" s="303" t="s">
        <v>46</v>
      </c>
      <c r="H26" s="303"/>
      <c r="I26" s="303" t="s">
        <v>47</v>
      </c>
      <c r="J26" s="303"/>
      <c r="K26" s="303" t="s">
        <v>48</v>
      </c>
      <c r="L26" s="303"/>
      <c r="M26" s="303" t="s">
        <v>49</v>
      </c>
      <c r="N26" s="304"/>
    </row>
    <row r="27" spans="1:14" ht="27.6" x14ac:dyDescent="0.3">
      <c r="A27" s="305"/>
      <c r="B27" s="306"/>
      <c r="C27" s="306"/>
      <c r="D27" s="307"/>
      <c r="E27" s="67" t="s">
        <v>85</v>
      </c>
      <c r="F27" s="12" t="s">
        <v>86</v>
      </c>
      <c r="G27" s="67" t="s">
        <v>85</v>
      </c>
      <c r="H27" s="12" t="s">
        <v>86</v>
      </c>
      <c r="I27" s="67" t="s">
        <v>85</v>
      </c>
      <c r="J27" s="12" t="s">
        <v>86</v>
      </c>
      <c r="K27" s="67" t="s">
        <v>85</v>
      </c>
      <c r="L27" s="12" t="s">
        <v>86</v>
      </c>
      <c r="M27" s="67" t="s">
        <v>85</v>
      </c>
      <c r="N27" s="13" t="s">
        <v>86</v>
      </c>
    </row>
    <row r="28" spans="1:14" ht="107.4" customHeight="1" x14ac:dyDescent="0.3">
      <c r="A28" s="89"/>
      <c r="B28" s="80"/>
      <c r="C28" s="55"/>
      <c r="D28" s="55"/>
      <c r="E28" s="78"/>
      <c r="F28" s="35"/>
      <c r="G28" s="78"/>
      <c r="H28" s="47"/>
      <c r="I28" s="78"/>
      <c r="J28" s="47"/>
      <c r="K28" s="78"/>
      <c r="L28" s="47"/>
      <c r="M28" s="78"/>
      <c r="N28" s="34"/>
    </row>
    <row r="29" spans="1:14" ht="107.4" customHeight="1" x14ac:dyDescent="0.3">
      <c r="A29" s="89"/>
      <c r="B29" s="80"/>
      <c r="C29" s="118"/>
      <c r="D29" s="118"/>
      <c r="E29" s="78"/>
      <c r="F29" s="35"/>
      <c r="G29" s="78"/>
      <c r="H29" s="47"/>
      <c r="I29" s="78"/>
      <c r="J29" s="47"/>
      <c r="K29" s="78"/>
      <c r="L29" s="47"/>
      <c r="M29" s="78"/>
      <c r="N29" s="34"/>
    </row>
    <row r="30" spans="1:14" ht="107.4" customHeight="1" x14ac:dyDescent="0.3">
      <c r="A30" s="89"/>
      <c r="B30" s="80"/>
      <c r="C30" s="55"/>
      <c r="D30" s="55"/>
      <c r="E30" s="78"/>
      <c r="F30" s="47"/>
      <c r="G30" s="78"/>
      <c r="H30" s="35"/>
      <c r="I30" s="78"/>
      <c r="J30" s="47"/>
      <c r="K30" s="78"/>
      <c r="L30" s="47"/>
      <c r="M30" s="78"/>
      <c r="N30" s="34"/>
    </row>
    <row r="31" spans="1:14" ht="107.4" customHeight="1" x14ac:dyDescent="0.3">
      <c r="A31" s="89"/>
      <c r="B31" s="80"/>
      <c r="C31" s="55"/>
      <c r="D31" s="55"/>
      <c r="E31" s="78"/>
      <c r="F31" s="47"/>
      <c r="G31" s="78"/>
      <c r="H31" s="47"/>
      <c r="I31" s="78"/>
      <c r="J31" s="35"/>
      <c r="K31" s="78"/>
      <c r="L31" s="47"/>
      <c r="M31" s="78"/>
      <c r="N31" s="34"/>
    </row>
    <row r="32" spans="1:14" ht="32.4" customHeight="1" x14ac:dyDescent="0.3">
      <c r="A32" s="313" t="s">
        <v>87</v>
      </c>
      <c r="B32" s="314"/>
      <c r="C32" s="368">
        <f>F28+H28+J28+L28+N28+F29+H29+J29+L29+N29+F30+H30+J30+L30+N30+F31+H31+J31+L31+N31</f>
        <v>0</v>
      </c>
      <c r="D32" s="369"/>
      <c r="E32" s="316" t="s">
        <v>88</v>
      </c>
      <c r="F32" s="317"/>
      <c r="G32" s="317"/>
      <c r="H32" s="318">
        <f>C32/908526</f>
        <v>0</v>
      </c>
      <c r="I32" s="227"/>
      <c r="J32" s="227"/>
      <c r="K32" s="316"/>
      <c r="L32" s="317"/>
      <c r="M32" s="317"/>
      <c r="N32" s="373"/>
    </row>
    <row r="33" spans="1:14" ht="103.2" customHeight="1" x14ac:dyDescent="0.3">
      <c r="A33" s="285" t="s">
        <v>175</v>
      </c>
      <c r="B33" s="286"/>
      <c r="C33" s="370"/>
      <c r="D33" s="371"/>
      <c r="E33" s="371"/>
      <c r="F33" s="371"/>
      <c r="G33" s="371"/>
      <c r="H33" s="371"/>
      <c r="I33" s="371"/>
      <c r="J33" s="371"/>
      <c r="K33" s="371"/>
      <c r="L33" s="371"/>
      <c r="M33" s="371"/>
      <c r="N33" s="372"/>
    </row>
    <row r="34" spans="1:14" ht="42.6" customHeight="1" x14ac:dyDescent="0.3">
      <c r="A34" s="355" t="s">
        <v>222</v>
      </c>
      <c r="B34" s="356"/>
      <c r="C34" s="357"/>
      <c r="D34" s="322" t="s">
        <v>153</v>
      </c>
      <c r="E34" s="323"/>
      <c r="F34" s="30" t="s">
        <v>178</v>
      </c>
      <c r="G34" s="30" t="s">
        <v>179</v>
      </c>
      <c r="H34" s="324" t="s">
        <v>160</v>
      </c>
      <c r="I34" s="325"/>
      <c r="J34" s="324"/>
      <c r="K34" s="311"/>
      <c r="L34" s="311"/>
      <c r="M34" s="311"/>
      <c r="N34" s="312"/>
    </row>
    <row r="35" spans="1:14" ht="33.6" customHeight="1" x14ac:dyDescent="0.3">
      <c r="A35" s="288" t="s">
        <v>90</v>
      </c>
      <c r="B35" s="289"/>
      <c r="C35" s="294" t="s">
        <v>223</v>
      </c>
      <c r="D35" s="295"/>
      <c r="E35" s="295"/>
      <c r="F35" s="300"/>
      <c r="G35" s="300"/>
      <c r="H35" s="300"/>
      <c r="I35" s="300"/>
      <c r="J35" s="300"/>
      <c r="K35" s="300"/>
      <c r="L35" s="300"/>
      <c r="M35" s="300"/>
      <c r="N35" s="300"/>
    </row>
    <row r="36" spans="1:14" ht="33.6" customHeight="1" x14ac:dyDescent="0.3">
      <c r="A36" s="290"/>
      <c r="B36" s="291"/>
      <c r="C36" s="294" t="s">
        <v>225</v>
      </c>
      <c r="D36" s="295"/>
      <c r="E36" s="295"/>
      <c r="F36" s="300"/>
      <c r="G36" s="300"/>
      <c r="H36" s="300"/>
      <c r="I36" s="300"/>
      <c r="J36" s="300"/>
      <c r="K36" s="300"/>
      <c r="L36" s="300"/>
      <c r="M36" s="300"/>
      <c r="N36" s="300"/>
    </row>
    <row r="37" spans="1:14" ht="33" customHeight="1" x14ac:dyDescent="0.3">
      <c r="A37" s="292"/>
      <c r="B37" s="293"/>
      <c r="C37" s="294" t="s">
        <v>80</v>
      </c>
      <c r="D37" s="295"/>
      <c r="E37" s="296"/>
      <c r="F37" s="301"/>
      <c r="G37" s="301"/>
      <c r="H37" s="301"/>
      <c r="I37" s="301"/>
      <c r="J37" s="301"/>
      <c r="K37" s="301"/>
      <c r="L37" s="301"/>
      <c r="M37" s="301"/>
      <c r="N37" s="302"/>
    </row>
    <row r="38" spans="1:14" x14ac:dyDescent="0.3">
      <c r="A38" s="305" t="s">
        <v>81</v>
      </c>
      <c r="B38" s="306" t="s">
        <v>82</v>
      </c>
      <c r="C38" s="306" t="s">
        <v>83</v>
      </c>
      <c r="D38" s="307" t="s">
        <v>84</v>
      </c>
      <c r="E38" s="303" t="s">
        <v>45</v>
      </c>
      <c r="F38" s="303"/>
      <c r="G38" s="303" t="s">
        <v>46</v>
      </c>
      <c r="H38" s="303"/>
      <c r="I38" s="303" t="s">
        <v>47</v>
      </c>
      <c r="J38" s="303"/>
      <c r="K38" s="303" t="s">
        <v>48</v>
      </c>
      <c r="L38" s="303"/>
      <c r="M38" s="303" t="s">
        <v>49</v>
      </c>
      <c r="N38" s="304"/>
    </row>
    <row r="39" spans="1:14" ht="27.6" x14ac:dyDescent="0.3">
      <c r="A39" s="305"/>
      <c r="B39" s="306"/>
      <c r="C39" s="306"/>
      <c r="D39" s="307"/>
      <c r="E39" s="67" t="s">
        <v>85</v>
      </c>
      <c r="F39" s="12" t="s">
        <v>86</v>
      </c>
      <c r="G39" s="67" t="s">
        <v>85</v>
      </c>
      <c r="H39" s="12" t="s">
        <v>86</v>
      </c>
      <c r="I39" s="67" t="s">
        <v>85</v>
      </c>
      <c r="J39" s="12" t="s">
        <v>86</v>
      </c>
      <c r="K39" s="67" t="s">
        <v>85</v>
      </c>
      <c r="L39" s="66" t="s">
        <v>86</v>
      </c>
      <c r="M39" s="67" t="s">
        <v>85</v>
      </c>
      <c r="N39" s="13" t="s">
        <v>86</v>
      </c>
    </row>
    <row r="40" spans="1:14" ht="78.599999999999994" customHeight="1" x14ac:dyDescent="0.3">
      <c r="A40" s="89"/>
      <c r="B40" s="58"/>
      <c r="C40" s="55"/>
      <c r="D40" s="55"/>
      <c r="E40" s="91"/>
      <c r="F40" s="92"/>
      <c r="G40" s="93"/>
      <c r="H40" s="92"/>
      <c r="I40" s="93"/>
      <c r="J40" s="92"/>
      <c r="K40" s="93"/>
      <c r="L40" s="92"/>
      <c r="M40" s="93"/>
      <c r="N40" s="94"/>
    </row>
    <row r="41" spans="1:14" ht="78.599999999999994" customHeight="1" x14ac:dyDescent="0.3">
      <c r="A41" s="114"/>
      <c r="B41" s="62"/>
      <c r="C41" s="59"/>
      <c r="D41" s="59"/>
      <c r="E41" s="91"/>
      <c r="F41" s="95"/>
      <c r="G41" s="52"/>
      <c r="H41" s="95"/>
      <c r="I41" s="52"/>
      <c r="J41" s="95"/>
      <c r="K41" s="52"/>
      <c r="L41" s="95"/>
      <c r="M41" s="52"/>
      <c r="N41" s="115"/>
    </row>
    <row r="42" spans="1:14" ht="78.599999999999994" customHeight="1" x14ac:dyDescent="0.3">
      <c r="A42" s="114"/>
      <c r="B42" s="62"/>
      <c r="C42" s="59"/>
      <c r="D42" s="59"/>
      <c r="E42" s="91"/>
      <c r="F42" s="95"/>
      <c r="G42" s="52"/>
      <c r="H42" s="95"/>
      <c r="I42" s="52"/>
      <c r="J42" s="95"/>
      <c r="K42" s="52"/>
      <c r="L42" s="95"/>
      <c r="M42" s="52"/>
      <c r="N42" s="115"/>
    </row>
    <row r="43" spans="1:14" ht="78.599999999999994" customHeight="1" x14ac:dyDescent="0.3">
      <c r="A43" s="114"/>
      <c r="B43" s="54"/>
      <c r="C43" s="59"/>
      <c r="D43" s="59"/>
      <c r="E43" s="91"/>
      <c r="F43" s="95"/>
      <c r="G43" s="52"/>
      <c r="H43" s="95"/>
      <c r="I43" s="52"/>
      <c r="J43" s="95"/>
      <c r="K43" s="52"/>
      <c r="L43" s="95"/>
      <c r="M43" s="52"/>
      <c r="N43" s="115"/>
    </row>
    <row r="44" spans="1:14" ht="78.599999999999994" customHeight="1" x14ac:dyDescent="0.3">
      <c r="A44" s="89"/>
      <c r="B44" s="61"/>
      <c r="C44" s="59"/>
      <c r="D44" s="59"/>
      <c r="E44" s="60"/>
      <c r="F44" s="5"/>
      <c r="G44" s="48"/>
      <c r="H44" s="5"/>
      <c r="I44" s="48"/>
      <c r="J44" s="50"/>
      <c r="K44" s="49"/>
      <c r="L44" s="50"/>
      <c r="M44" s="49"/>
      <c r="N44" s="51"/>
    </row>
    <row r="45" spans="1:14" ht="37.799999999999997" customHeight="1" x14ac:dyDescent="0.3">
      <c r="A45" s="308" t="s">
        <v>87</v>
      </c>
      <c r="B45" s="309"/>
      <c r="C45" s="358">
        <f>F40+H40+J40+L40+N40+F41+H41+J41+L41+N41</f>
        <v>0</v>
      </c>
      <c r="D45" s="359"/>
      <c r="E45" s="316" t="s">
        <v>88</v>
      </c>
      <c r="F45" s="317"/>
      <c r="G45" s="317"/>
      <c r="H45" s="318">
        <f>C45/908526</f>
        <v>0</v>
      </c>
      <c r="I45" s="227"/>
      <c r="J45" s="227"/>
      <c r="K45" s="363"/>
      <c r="L45" s="364"/>
      <c r="M45" s="364"/>
      <c r="N45" s="365"/>
    </row>
    <row r="46" spans="1:14" ht="100.2" customHeight="1" x14ac:dyDescent="0.3">
      <c r="A46" s="285" t="s">
        <v>175</v>
      </c>
      <c r="B46" s="286"/>
      <c r="C46" s="360"/>
      <c r="D46" s="361"/>
      <c r="E46" s="361"/>
      <c r="F46" s="361"/>
      <c r="G46" s="361"/>
      <c r="H46" s="361"/>
      <c r="I46" s="361"/>
      <c r="J46" s="361"/>
      <c r="K46" s="361"/>
      <c r="L46" s="361"/>
      <c r="M46" s="361"/>
      <c r="N46" s="362"/>
    </row>
    <row r="47" spans="1:14" ht="28.8" customHeight="1" x14ac:dyDescent="0.3">
      <c r="A47" s="326" t="s">
        <v>91</v>
      </c>
      <c r="B47" s="327"/>
      <c r="C47" s="328"/>
      <c r="D47" s="322" t="s">
        <v>153</v>
      </c>
      <c r="E47" s="323"/>
      <c r="F47" s="30" t="s">
        <v>178</v>
      </c>
      <c r="G47" s="30" t="s">
        <v>179</v>
      </c>
      <c r="H47" s="324" t="s">
        <v>160</v>
      </c>
      <c r="I47" s="325"/>
      <c r="J47" s="324"/>
      <c r="K47" s="311"/>
      <c r="L47" s="311"/>
      <c r="M47" s="311"/>
      <c r="N47" s="312"/>
    </row>
    <row r="48" spans="1:14" ht="27.6" customHeight="1" x14ac:dyDescent="0.3">
      <c r="A48" s="288" t="s">
        <v>90</v>
      </c>
      <c r="B48" s="289"/>
      <c r="C48" s="214" t="s">
        <v>226</v>
      </c>
      <c r="D48" s="214"/>
      <c r="E48" s="214"/>
      <c r="F48" s="301"/>
      <c r="G48" s="301"/>
      <c r="H48" s="301"/>
      <c r="I48" s="301"/>
      <c r="J48" s="301"/>
      <c r="K48" s="301"/>
      <c r="L48" s="301"/>
      <c r="M48" s="301"/>
      <c r="N48" s="302"/>
    </row>
    <row r="49" spans="1:14" ht="36.6" customHeight="1" x14ac:dyDescent="0.3">
      <c r="A49" s="290"/>
      <c r="B49" s="291"/>
      <c r="C49" s="214" t="s">
        <v>224</v>
      </c>
      <c r="D49" s="214"/>
      <c r="E49" s="214"/>
      <c r="F49" s="301"/>
      <c r="G49" s="301"/>
      <c r="H49" s="301"/>
      <c r="I49" s="301"/>
      <c r="J49" s="301"/>
      <c r="K49" s="301"/>
      <c r="L49" s="301"/>
      <c r="M49" s="301"/>
      <c r="N49" s="302"/>
    </row>
    <row r="50" spans="1:14" ht="25.2" customHeight="1" x14ac:dyDescent="0.3">
      <c r="A50" s="292"/>
      <c r="B50" s="293"/>
      <c r="C50" s="294" t="s">
        <v>80</v>
      </c>
      <c r="D50" s="295"/>
      <c r="E50" s="296"/>
      <c r="F50" s="301"/>
      <c r="G50" s="301"/>
      <c r="H50" s="301"/>
      <c r="I50" s="301"/>
      <c r="J50" s="301"/>
      <c r="K50" s="301"/>
      <c r="L50" s="301"/>
      <c r="M50" s="301"/>
      <c r="N50" s="302"/>
    </row>
    <row r="51" spans="1:14" x14ac:dyDescent="0.3">
      <c r="A51" s="305" t="s">
        <v>81</v>
      </c>
      <c r="B51" s="306" t="s">
        <v>82</v>
      </c>
      <c r="C51" s="306" t="s">
        <v>83</v>
      </c>
      <c r="D51" s="307" t="s">
        <v>84</v>
      </c>
      <c r="E51" s="303" t="s">
        <v>45</v>
      </c>
      <c r="F51" s="303"/>
      <c r="G51" s="303" t="s">
        <v>46</v>
      </c>
      <c r="H51" s="303"/>
      <c r="I51" s="303" t="s">
        <v>47</v>
      </c>
      <c r="J51" s="303"/>
      <c r="K51" s="303" t="s">
        <v>48</v>
      </c>
      <c r="L51" s="303"/>
      <c r="M51" s="303" t="s">
        <v>49</v>
      </c>
      <c r="N51" s="304"/>
    </row>
    <row r="52" spans="1:14" ht="27.6" x14ac:dyDescent="0.3">
      <c r="A52" s="305"/>
      <c r="B52" s="306"/>
      <c r="C52" s="306"/>
      <c r="D52" s="307"/>
      <c r="E52" s="67" t="s">
        <v>85</v>
      </c>
      <c r="F52" s="12" t="s">
        <v>86</v>
      </c>
      <c r="G52" s="67" t="s">
        <v>85</v>
      </c>
      <c r="H52" s="12" t="s">
        <v>86</v>
      </c>
      <c r="I52" s="67" t="s">
        <v>85</v>
      </c>
      <c r="J52" s="12" t="s">
        <v>86</v>
      </c>
      <c r="K52" s="67" t="s">
        <v>85</v>
      </c>
      <c r="L52" s="12" t="s">
        <v>86</v>
      </c>
      <c r="M52" s="67" t="s">
        <v>85</v>
      </c>
      <c r="N52" s="13" t="s">
        <v>86</v>
      </c>
    </row>
    <row r="53" spans="1:14" ht="82.2" customHeight="1" x14ac:dyDescent="0.3">
      <c r="A53" s="89"/>
      <c r="B53" s="58"/>
      <c r="C53" s="55"/>
      <c r="D53" s="72"/>
      <c r="E53" s="88"/>
      <c r="F53" s="76"/>
      <c r="G53" s="76"/>
      <c r="H53" s="76"/>
      <c r="I53" s="76"/>
      <c r="J53" s="76"/>
      <c r="K53" s="76"/>
      <c r="L53" s="57"/>
      <c r="M53" s="76"/>
      <c r="N53" s="82"/>
    </row>
    <row r="54" spans="1:14" ht="82.2" customHeight="1" x14ac:dyDescent="0.3">
      <c r="A54" s="89"/>
      <c r="B54" s="58"/>
      <c r="C54" s="55"/>
      <c r="D54" s="72"/>
      <c r="E54" s="88"/>
      <c r="F54" s="76"/>
      <c r="G54" s="76"/>
      <c r="H54" s="76"/>
      <c r="I54" s="76"/>
      <c r="J54" s="76"/>
      <c r="K54" s="76"/>
      <c r="L54" s="57"/>
      <c r="M54" s="76"/>
      <c r="N54" s="82"/>
    </row>
    <row r="55" spans="1:14" ht="82.2" customHeight="1" x14ac:dyDescent="0.3">
      <c r="A55" s="86"/>
      <c r="B55" s="87"/>
      <c r="C55" s="72"/>
      <c r="D55" s="72"/>
      <c r="E55" s="88"/>
      <c r="F55" s="76"/>
      <c r="G55" s="76"/>
      <c r="H55" s="76"/>
      <c r="I55" s="76"/>
      <c r="J55" s="76"/>
      <c r="K55" s="76"/>
      <c r="L55" s="57"/>
      <c r="M55" s="76"/>
      <c r="N55" s="82"/>
    </row>
    <row r="56" spans="1:14" ht="82.2" customHeight="1" x14ac:dyDescent="0.3">
      <c r="A56" s="86"/>
      <c r="B56" s="87"/>
      <c r="C56" s="72"/>
      <c r="D56" s="72"/>
      <c r="E56" s="88"/>
      <c r="F56" s="76"/>
      <c r="G56" s="76"/>
      <c r="H56" s="76"/>
      <c r="I56" s="76"/>
      <c r="J56" s="76"/>
      <c r="K56" s="76"/>
      <c r="L56" s="57"/>
      <c r="M56" s="76"/>
      <c r="N56" s="82"/>
    </row>
    <row r="57" spans="1:14" ht="82.2" customHeight="1" x14ac:dyDescent="0.3">
      <c r="A57" s="86"/>
      <c r="B57" s="87"/>
      <c r="C57" s="72"/>
      <c r="D57" s="72"/>
      <c r="E57" s="88"/>
      <c r="F57" s="76"/>
      <c r="G57" s="76"/>
      <c r="H57" s="76"/>
      <c r="I57" s="76"/>
      <c r="J57" s="76"/>
      <c r="K57" s="76"/>
      <c r="L57" s="57"/>
      <c r="M57" s="76"/>
      <c r="N57" s="82"/>
    </row>
    <row r="58" spans="1:14" ht="45.6" customHeight="1" x14ac:dyDescent="0.3">
      <c r="A58" s="71"/>
      <c r="B58" s="80"/>
      <c r="C58" s="55"/>
      <c r="D58" s="84"/>
      <c r="E58" s="85"/>
      <c r="F58" s="81"/>
      <c r="G58" s="81"/>
      <c r="H58" s="81"/>
      <c r="I58" s="81"/>
      <c r="J58" s="81"/>
      <c r="K58" s="81"/>
      <c r="L58" s="83"/>
      <c r="M58" s="81"/>
      <c r="N58" s="82"/>
    </row>
    <row r="59" spans="1:14" ht="31.8" customHeight="1" x14ac:dyDescent="0.3">
      <c r="A59" s="313" t="s">
        <v>87</v>
      </c>
      <c r="B59" s="314"/>
      <c r="C59" s="315">
        <f>F53+H53+J53+L53+N53+F54+H54+J54+L54+N54+F55+H55+J55+L55+N55+F56+H56+J56+L56+N56+F57+H57+J57+L57+N57+F58+H58+J58+L58+N58</f>
        <v>0</v>
      </c>
      <c r="D59" s="315"/>
      <c r="E59" s="316" t="s">
        <v>88</v>
      </c>
      <c r="F59" s="317"/>
      <c r="G59" s="317"/>
      <c r="H59" s="318">
        <f>C59/908526</f>
        <v>0</v>
      </c>
      <c r="I59" s="227"/>
      <c r="J59" s="227"/>
      <c r="K59" s="329"/>
      <c r="L59" s="330"/>
      <c r="M59" s="330"/>
      <c r="N59" s="331"/>
    </row>
    <row r="60" spans="1:14" ht="80.400000000000006" customHeight="1" x14ac:dyDescent="0.3">
      <c r="A60" s="285" t="s">
        <v>175</v>
      </c>
      <c r="B60" s="286"/>
      <c r="C60" s="345"/>
      <c r="D60" s="346"/>
      <c r="E60" s="346"/>
      <c r="F60" s="346"/>
      <c r="G60" s="346"/>
      <c r="H60" s="346"/>
      <c r="I60" s="346"/>
      <c r="J60" s="346"/>
      <c r="K60" s="346"/>
      <c r="L60" s="346"/>
      <c r="M60" s="346"/>
      <c r="N60" s="347"/>
    </row>
    <row r="61" spans="1:14" ht="37.799999999999997" customHeight="1" x14ac:dyDescent="0.3">
      <c r="A61" s="355" t="s">
        <v>92</v>
      </c>
      <c r="B61" s="356"/>
      <c r="C61" s="357"/>
      <c r="D61" s="322" t="s">
        <v>153</v>
      </c>
      <c r="E61" s="323"/>
      <c r="F61" s="30" t="s">
        <v>178</v>
      </c>
      <c r="G61" s="30" t="s">
        <v>179</v>
      </c>
      <c r="H61" s="324" t="s">
        <v>160</v>
      </c>
      <c r="I61" s="325"/>
      <c r="J61" s="324"/>
      <c r="K61" s="311"/>
      <c r="L61" s="311"/>
      <c r="M61" s="311"/>
      <c r="N61" s="312"/>
    </row>
    <row r="62" spans="1:14" ht="23.4" customHeight="1" x14ac:dyDescent="0.3">
      <c r="A62" s="288" t="s">
        <v>90</v>
      </c>
      <c r="B62" s="289"/>
      <c r="C62" s="214" t="s">
        <v>223</v>
      </c>
      <c r="D62" s="214"/>
      <c r="E62" s="214"/>
      <c r="F62" s="311"/>
      <c r="G62" s="311"/>
      <c r="H62" s="311"/>
      <c r="I62" s="311"/>
      <c r="J62" s="311"/>
      <c r="K62" s="311"/>
      <c r="L62" s="311"/>
      <c r="M62" s="311"/>
      <c r="N62" s="312"/>
    </row>
    <row r="63" spans="1:14" ht="36" customHeight="1" x14ac:dyDescent="0.3">
      <c r="A63" s="290"/>
      <c r="B63" s="291"/>
      <c r="C63" s="214" t="s">
        <v>224</v>
      </c>
      <c r="D63" s="214"/>
      <c r="E63" s="214"/>
      <c r="F63" s="311"/>
      <c r="G63" s="311"/>
      <c r="H63" s="311"/>
      <c r="I63" s="311"/>
      <c r="J63" s="311"/>
      <c r="K63" s="311"/>
      <c r="L63" s="311"/>
      <c r="M63" s="311"/>
      <c r="N63" s="312"/>
    </row>
    <row r="64" spans="1:14" ht="34.799999999999997" customHeight="1" x14ac:dyDescent="0.3">
      <c r="A64" s="292"/>
      <c r="B64" s="293"/>
      <c r="C64" s="294" t="s">
        <v>80</v>
      </c>
      <c r="D64" s="295"/>
      <c r="E64" s="296"/>
      <c r="F64" s="311"/>
      <c r="G64" s="311"/>
      <c r="H64" s="311"/>
      <c r="I64" s="311"/>
      <c r="J64" s="311"/>
      <c r="K64" s="311"/>
      <c r="L64" s="311"/>
      <c r="M64" s="311"/>
      <c r="N64" s="312"/>
    </row>
    <row r="65" spans="1:14" x14ac:dyDescent="0.3">
      <c r="A65" s="305" t="s">
        <v>81</v>
      </c>
      <c r="B65" s="306" t="s">
        <v>82</v>
      </c>
      <c r="C65" s="306" t="s">
        <v>83</v>
      </c>
      <c r="D65" s="307" t="s">
        <v>84</v>
      </c>
      <c r="E65" s="303" t="s">
        <v>45</v>
      </c>
      <c r="F65" s="303"/>
      <c r="G65" s="303" t="s">
        <v>46</v>
      </c>
      <c r="H65" s="303"/>
      <c r="I65" s="303" t="s">
        <v>47</v>
      </c>
      <c r="J65" s="303"/>
      <c r="K65" s="303" t="s">
        <v>48</v>
      </c>
      <c r="L65" s="303"/>
      <c r="M65" s="303" t="s">
        <v>49</v>
      </c>
      <c r="N65" s="304"/>
    </row>
    <row r="66" spans="1:14" ht="27.6" x14ac:dyDescent="0.3">
      <c r="A66" s="305"/>
      <c r="B66" s="306"/>
      <c r="C66" s="306"/>
      <c r="D66" s="307"/>
      <c r="E66" s="67" t="s">
        <v>85</v>
      </c>
      <c r="F66" s="12" t="s">
        <v>86</v>
      </c>
      <c r="G66" s="67" t="s">
        <v>85</v>
      </c>
      <c r="H66" s="12" t="s">
        <v>86</v>
      </c>
      <c r="I66" s="67" t="s">
        <v>85</v>
      </c>
      <c r="J66" s="12" t="s">
        <v>86</v>
      </c>
      <c r="K66" s="67" t="s">
        <v>85</v>
      </c>
      <c r="L66" s="12" t="s">
        <v>86</v>
      </c>
      <c r="M66" s="67" t="s">
        <v>85</v>
      </c>
      <c r="N66" s="13" t="s">
        <v>86</v>
      </c>
    </row>
    <row r="67" spans="1:14" ht="73.8" customHeight="1" x14ac:dyDescent="0.3">
      <c r="A67" s="108"/>
      <c r="B67" s="65"/>
      <c r="C67" s="55"/>
      <c r="D67" s="55"/>
      <c r="E67" s="78"/>
      <c r="F67" s="79"/>
      <c r="G67" s="76"/>
      <c r="H67" s="79"/>
      <c r="I67" s="76"/>
      <c r="J67" s="79"/>
      <c r="K67" s="76"/>
      <c r="L67" s="79"/>
      <c r="M67" s="76"/>
      <c r="N67" s="77"/>
    </row>
    <row r="68" spans="1:14" ht="73.8" customHeight="1" x14ac:dyDescent="0.3">
      <c r="A68" s="108"/>
      <c r="B68" s="61"/>
      <c r="C68" s="59"/>
      <c r="D68" s="59"/>
      <c r="E68" s="78"/>
      <c r="F68" s="47"/>
      <c r="G68" s="78"/>
      <c r="H68" s="47"/>
      <c r="I68" s="78"/>
      <c r="J68" s="47"/>
      <c r="K68" s="78"/>
      <c r="L68" s="47"/>
      <c r="M68" s="78"/>
      <c r="N68" s="34"/>
    </row>
    <row r="69" spans="1:14" ht="73.8" customHeight="1" x14ac:dyDescent="0.3">
      <c r="A69" s="108"/>
      <c r="B69" s="65"/>
      <c r="C69" s="55"/>
      <c r="D69" s="55"/>
      <c r="E69" s="78"/>
      <c r="F69" s="47"/>
      <c r="G69" s="78"/>
      <c r="H69" s="47"/>
      <c r="I69" s="78"/>
      <c r="J69" s="47"/>
      <c r="K69" s="78"/>
      <c r="L69" s="47"/>
      <c r="M69" s="78"/>
      <c r="N69" s="34"/>
    </row>
    <row r="70" spans="1:14" ht="73.8" customHeight="1" x14ac:dyDescent="0.3">
      <c r="A70" s="108"/>
      <c r="B70" s="61"/>
      <c r="C70" s="59"/>
      <c r="D70" s="59"/>
      <c r="E70" s="60"/>
      <c r="F70" s="47"/>
      <c r="G70" s="78"/>
      <c r="H70" s="47"/>
      <c r="I70" s="78"/>
      <c r="J70" s="47"/>
      <c r="K70" s="78"/>
      <c r="L70" s="47"/>
      <c r="M70" s="78"/>
      <c r="N70" s="34"/>
    </row>
    <row r="71" spans="1:14" ht="73.8" customHeight="1" x14ac:dyDescent="0.3">
      <c r="A71" s="110"/>
      <c r="B71" s="80"/>
      <c r="C71" s="55"/>
      <c r="D71" s="55"/>
      <c r="E71" s="78"/>
      <c r="F71" s="79"/>
      <c r="G71" s="76"/>
      <c r="H71" s="79"/>
      <c r="I71" s="76"/>
      <c r="J71" s="79"/>
      <c r="K71" s="76"/>
      <c r="L71" s="79"/>
      <c r="M71" s="76"/>
      <c r="N71" s="34"/>
    </row>
    <row r="72" spans="1:14" ht="73.8" customHeight="1" x14ac:dyDescent="0.3">
      <c r="A72" s="109"/>
      <c r="B72" s="58"/>
      <c r="C72" s="59"/>
      <c r="D72" s="59"/>
      <c r="E72" s="78"/>
      <c r="F72" s="6"/>
      <c r="G72" s="6"/>
      <c r="H72" s="6"/>
      <c r="I72" s="6"/>
      <c r="J72" s="6"/>
      <c r="K72" s="6"/>
      <c r="L72" s="6"/>
      <c r="M72" s="6"/>
      <c r="N72" s="34"/>
    </row>
    <row r="73" spans="1:14" ht="30" customHeight="1" x14ac:dyDescent="0.3">
      <c r="A73" s="313" t="s">
        <v>87</v>
      </c>
      <c r="B73" s="314"/>
      <c r="C73" s="315">
        <f>F67+F68+F69+F70+F71+F72+H67+H68+H69+H70+H71+H72+J67+J68+J69+J70+J71+J72+L67+L68+L69+L70+L71+L72+N67+N68+N69+N70+N71+N72</f>
        <v>0</v>
      </c>
      <c r="D73" s="315"/>
      <c r="E73" s="316" t="s">
        <v>88</v>
      </c>
      <c r="F73" s="317"/>
      <c r="G73" s="317"/>
      <c r="H73" s="318">
        <f>C73/908526</f>
        <v>0</v>
      </c>
      <c r="I73" s="227"/>
      <c r="J73" s="227"/>
      <c r="K73" s="329"/>
      <c r="L73" s="330"/>
      <c r="M73" s="330"/>
      <c r="N73" s="331"/>
    </row>
    <row r="74" spans="1:14" ht="80.400000000000006" customHeight="1" x14ac:dyDescent="0.3">
      <c r="A74" s="285" t="s">
        <v>175</v>
      </c>
      <c r="B74" s="286"/>
      <c r="C74" s="319"/>
      <c r="D74" s="320"/>
      <c r="E74" s="320"/>
      <c r="F74" s="320"/>
      <c r="G74" s="320"/>
      <c r="H74" s="320"/>
      <c r="I74" s="320"/>
      <c r="J74" s="320"/>
      <c r="K74" s="320"/>
      <c r="L74" s="320"/>
      <c r="M74" s="320"/>
      <c r="N74" s="321"/>
    </row>
    <row r="75" spans="1:14" ht="22.2" customHeight="1" x14ac:dyDescent="0.3">
      <c r="A75" s="326" t="s">
        <v>176</v>
      </c>
      <c r="B75" s="327"/>
      <c r="C75" s="328"/>
      <c r="D75" s="322" t="s">
        <v>153</v>
      </c>
      <c r="E75" s="323"/>
      <c r="F75" s="30" t="s">
        <v>178</v>
      </c>
      <c r="G75" s="30" t="s">
        <v>179</v>
      </c>
      <c r="H75" s="324" t="s">
        <v>160</v>
      </c>
      <c r="I75" s="325"/>
      <c r="J75" s="324"/>
      <c r="K75" s="311"/>
      <c r="L75" s="311"/>
      <c r="M75" s="311"/>
      <c r="N75" s="312"/>
    </row>
    <row r="76" spans="1:14" ht="38.4" customHeight="1" x14ac:dyDescent="0.3">
      <c r="A76" s="288" t="s">
        <v>90</v>
      </c>
      <c r="B76" s="289"/>
      <c r="C76" s="214" t="s">
        <v>223</v>
      </c>
      <c r="D76" s="214"/>
      <c r="E76" s="214"/>
      <c r="F76" s="310"/>
      <c r="G76" s="310"/>
      <c r="H76" s="310"/>
      <c r="I76" s="310"/>
      <c r="J76" s="310"/>
      <c r="K76" s="310"/>
      <c r="L76" s="310"/>
      <c r="M76" s="310"/>
      <c r="N76" s="310"/>
    </row>
    <row r="77" spans="1:14" ht="31.8" customHeight="1" x14ac:dyDescent="0.3">
      <c r="A77" s="290"/>
      <c r="B77" s="291"/>
      <c r="C77" s="214" t="s">
        <v>224</v>
      </c>
      <c r="D77" s="214"/>
      <c r="E77" s="214"/>
      <c r="F77" s="310"/>
      <c r="G77" s="310"/>
      <c r="H77" s="310"/>
      <c r="I77" s="310"/>
      <c r="J77" s="310"/>
      <c r="K77" s="310"/>
      <c r="L77" s="310"/>
      <c r="M77" s="310"/>
      <c r="N77" s="310"/>
    </row>
    <row r="78" spans="1:14" ht="27" customHeight="1" x14ac:dyDescent="0.3">
      <c r="A78" s="292"/>
      <c r="B78" s="293"/>
      <c r="C78" s="294" t="s">
        <v>80</v>
      </c>
      <c r="D78" s="295"/>
      <c r="E78" s="296"/>
      <c r="F78" s="311"/>
      <c r="G78" s="311"/>
      <c r="H78" s="311"/>
      <c r="I78" s="311"/>
      <c r="J78" s="311"/>
      <c r="K78" s="311"/>
      <c r="L78" s="311"/>
      <c r="M78" s="311"/>
      <c r="N78" s="312"/>
    </row>
    <row r="79" spans="1:14" x14ac:dyDescent="0.3">
      <c r="A79" s="305" t="s">
        <v>81</v>
      </c>
      <c r="B79" s="306" t="s">
        <v>82</v>
      </c>
      <c r="C79" s="306" t="s">
        <v>83</v>
      </c>
      <c r="D79" s="307" t="s">
        <v>84</v>
      </c>
      <c r="E79" s="303" t="s">
        <v>45</v>
      </c>
      <c r="F79" s="303"/>
      <c r="G79" s="303" t="s">
        <v>46</v>
      </c>
      <c r="H79" s="303"/>
      <c r="I79" s="303" t="s">
        <v>47</v>
      </c>
      <c r="J79" s="303"/>
      <c r="K79" s="303" t="s">
        <v>48</v>
      </c>
      <c r="L79" s="303"/>
      <c r="M79" s="303" t="s">
        <v>49</v>
      </c>
      <c r="N79" s="304"/>
    </row>
    <row r="80" spans="1:14" ht="27.6" x14ac:dyDescent="0.3">
      <c r="A80" s="305"/>
      <c r="B80" s="306"/>
      <c r="C80" s="306"/>
      <c r="D80" s="307"/>
      <c r="E80" s="67" t="s">
        <v>85</v>
      </c>
      <c r="F80" s="12" t="s">
        <v>86</v>
      </c>
      <c r="G80" s="67" t="s">
        <v>85</v>
      </c>
      <c r="H80" s="12" t="s">
        <v>86</v>
      </c>
      <c r="I80" s="67" t="s">
        <v>85</v>
      </c>
      <c r="J80" s="12" t="s">
        <v>86</v>
      </c>
      <c r="K80" s="67" t="s">
        <v>85</v>
      </c>
      <c r="L80" s="12" t="s">
        <v>86</v>
      </c>
      <c r="M80" s="67" t="s">
        <v>85</v>
      </c>
      <c r="N80" s="13" t="s">
        <v>86</v>
      </c>
    </row>
    <row r="81" spans="1:14" ht="69.599999999999994" customHeight="1" x14ac:dyDescent="0.3">
      <c r="A81" s="7"/>
      <c r="B81" s="63"/>
      <c r="C81" s="63"/>
      <c r="D81" s="56"/>
      <c r="E81" s="56"/>
      <c r="F81" s="8"/>
      <c r="G81" s="9"/>
      <c r="H81" s="8"/>
      <c r="I81" s="9"/>
      <c r="J81" s="8"/>
      <c r="K81" s="9"/>
      <c r="L81" s="8"/>
      <c r="M81" s="9"/>
      <c r="N81" s="10"/>
    </row>
    <row r="82" spans="1:14" ht="69.599999999999994" customHeight="1" x14ac:dyDescent="0.3">
      <c r="A82" s="7"/>
      <c r="B82" s="63"/>
      <c r="C82" s="63"/>
      <c r="D82" s="119"/>
      <c r="E82" s="119"/>
      <c r="F82" s="8"/>
      <c r="G82" s="9"/>
      <c r="H82" s="8"/>
      <c r="I82" s="9"/>
      <c r="J82" s="8"/>
      <c r="K82" s="9"/>
      <c r="L82" s="8"/>
      <c r="M82" s="9"/>
      <c r="N82" s="10"/>
    </row>
    <row r="83" spans="1:14" ht="69.599999999999994" customHeight="1" x14ac:dyDescent="0.3">
      <c r="A83" s="7"/>
      <c r="B83" s="63"/>
      <c r="C83" s="63"/>
      <c r="D83" s="119"/>
      <c r="E83" s="119"/>
      <c r="F83" s="8"/>
      <c r="G83" s="9"/>
      <c r="H83" s="8"/>
      <c r="I83" s="9"/>
      <c r="J83" s="8"/>
      <c r="K83" s="9"/>
      <c r="L83" s="8"/>
      <c r="M83" s="9"/>
      <c r="N83" s="10"/>
    </row>
    <row r="84" spans="1:14" ht="69.599999999999994" customHeight="1" x14ac:dyDescent="0.3">
      <c r="A84" s="11"/>
      <c r="B84" s="56"/>
      <c r="C84" s="56"/>
      <c r="D84" s="56"/>
      <c r="E84" s="56"/>
      <c r="F84" s="8"/>
      <c r="G84" s="9"/>
      <c r="H84" s="8"/>
      <c r="I84" s="9"/>
      <c r="J84" s="8"/>
      <c r="K84" s="9"/>
      <c r="L84" s="8"/>
      <c r="M84" s="9"/>
      <c r="N84" s="10"/>
    </row>
    <row r="85" spans="1:14" ht="69.599999999999994" customHeight="1" x14ac:dyDescent="0.3">
      <c r="A85" s="11"/>
      <c r="B85" s="119"/>
      <c r="C85" s="119"/>
      <c r="D85" s="119"/>
      <c r="E85" s="119"/>
      <c r="F85" s="8"/>
      <c r="G85" s="9"/>
      <c r="H85" s="8"/>
      <c r="I85" s="9"/>
      <c r="J85" s="8"/>
      <c r="K85" s="9"/>
      <c r="L85" s="8"/>
      <c r="M85" s="9"/>
      <c r="N85" s="10"/>
    </row>
    <row r="86" spans="1:14" ht="69.599999999999994" customHeight="1" x14ac:dyDescent="0.3">
      <c r="A86" s="11"/>
      <c r="B86" s="56"/>
      <c r="C86" s="56"/>
      <c r="D86" s="56"/>
      <c r="E86" s="56"/>
      <c r="F86" s="8"/>
      <c r="G86" s="9"/>
      <c r="H86" s="8"/>
      <c r="I86" s="9"/>
      <c r="J86" s="8"/>
      <c r="K86" s="9"/>
      <c r="L86" s="8"/>
      <c r="M86" s="9"/>
      <c r="N86" s="10"/>
    </row>
    <row r="87" spans="1:14" ht="40.799999999999997" customHeight="1" x14ac:dyDescent="0.3">
      <c r="A87" s="313" t="s">
        <v>87</v>
      </c>
      <c r="B87" s="314"/>
      <c r="C87" s="315">
        <f>F81+H81+J81+L81+N81+F84+H84+J84+L84+N84+F86+H86+J86+L86+N86+F82+H82+J82+L82+N82+F83+H83+J83+L83+N83+F85+H85+J85+L85+N85</f>
        <v>0</v>
      </c>
      <c r="D87" s="315"/>
      <c r="E87" s="316" t="s">
        <v>88</v>
      </c>
      <c r="F87" s="317"/>
      <c r="G87" s="317"/>
      <c r="H87" s="318">
        <f>C87/908526</f>
        <v>0</v>
      </c>
      <c r="I87" s="227"/>
      <c r="J87" s="227"/>
      <c r="K87" s="329"/>
      <c r="L87" s="330"/>
      <c r="M87" s="330"/>
      <c r="N87" s="331"/>
    </row>
    <row r="88" spans="1:14" ht="93" customHeight="1" x14ac:dyDescent="0.3">
      <c r="A88" s="285" t="s">
        <v>175</v>
      </c>
      <c r="B88" s="286"/>
      <c r="C88" s="319"/>
      <c r="D88" s="320"/>
      <c r="E88" s="320"/>
      <c r="F88" s="320"/>
      <c r="G88" s="320"/>
      <c r="H88" s="320"/>
      <c r="I88" s="320"/>
      <c r="J88" s="320"/>
      <c r="K88" s="320"/>
      <c r="L88" s="320"/>
      <c r="M88" s="320"/>
      <c r="N88" s="321"/>
    </row>
    <row r="89" spans="1:14" ht="33.6" customHeight="1" x14ac:dyDescent="0.3">
      <c r="A89" s="326" t="s">
        <v>93</v>
      </c>
      <c r="B89" s="327"/>
      <c r="C89" s="328"/>
      <c r="D89" s="322" t="s">
        <v>153</v>
      </c>
      <c r="E89" s="323"/>
      <c r="F89" s="30" t="s">
        <v>178</v>
      </c>
      <c r="G89" s="30" t="s">
        <v>179</v>
      </c>
      <c r="H89" s="324" t="s">
        <v>160</v>
      </c>
      <c r="I89" s="325"/>
      <c r="J89" s="324"/>
      <c r="K89" s="311"/>
      <c r="L89" s="311"/>
      <c r="M89" s="311"/>
      <c r="N89" s="312"/>
    </row>
    <row r="90" spans="1:14" ht="35.4" customHeight="1" x14ac:dyDescent="0.3">
      <c r="A90" s="288" t="s">
        <v>90</v>
      </c>
      <c r="B90" s="289"/>
      <c r="C90" s="294" t="s">
        <v>223</v>
      </c>
      <c r="D90" s="295"/>
      <c r="E90" s="295"/>
      <c r="F90" s="310"/>
      <c r="G90" s="310"/>
      <c r="H90" s="310"/>
      <c r="I90" s="310"/>
      <c r="J90" s="310"/>
      <c r="K90" s="310"/>
      <c r="L90" s="310"/>
      <c r="M90" s="310"/>
      <c r="N90" s="354"/>
    </row>
    <row r="91" spans="1:14" ht="41.4" customHeight="1" x14ac:dyDescent="0.3">
      <c r="A91" s="290"/>
      <c r="B91" s="291"/>
      <c r="C91" s="294" t="s">
        <v>224</v>
      </c>
      <c r="D91" s="295"/>
      <c r="E91" s="295"/>
      <c r="F91" s="310"/>
      <c r="G91" s="310"/>
      <c r="H91" s="310"/>
      <c r="I91" s="310"/>
      <c r="J91" s="310"/>
      <c r="K91" s="310"/>
      <c r="L91" s="310"/>
      <c r="M91" s="310"/>
      <c r="N91" s="354"/>
    </row>
    <row r="92" spans="1:14" ht="31.2" customHeight="1" x14ac:dyDescent="0.3">
      <c r="A92" s="292"/>
      <c r="B92" s="293"/>
      <c r="C92" s="294" t="s">
        <v>80</v>
      </c>
      <c r="D92" s="295"/>
      <c r="E92" s="296"/>
      <c r="F92" s="301"/>
      <c r="G92" s="301"/>
      <c r="H92" s="301"/>
      <c r="I92" s="301"/>
      <c r="J92" s="301"/>
      <c r="K92" s="301"/>
      <c r="L92" s="301"/>
      <c r="M92" s="301"/>
      <c r="N92" s="302"/>
    </row>
    <row r="93" spans="1:14" x14ac:dyDescent="0.3">
      <c r="A93" s="305" t="s">
        <v>81</v>
      </c>
      <c r="B93" s="306" t="s">
        <v>82</v>
      </c>
      <c r="C93" s="306" t="s">
        <v>83</v>
      </c>
      <c r="D93" s="307" t="s">
        <v>84</v>
      </c>
      <c r="E93" s="303" t="s">
        <v>45</v>
      </c>
      <c r="F93" s="303"/>
      <c r="G93" s="303" t="s">
        <v>46</v>
      </c>
      <c r="H93" s="303"/>
      <c r="I93" s="303" t="s">
        <v>47</v>
      </c>
      <c r="J93" s="303"/>
      <c r="K93" s="303" t="s">
        <v>48</v>
      </c>
      <c r="L93" s="303"/>
      <c r="M93" s="303" t="s">
        <v>49</v>
      </c>
      <c r="N93" s="304"/>
    </row>
    <row r="94" spans="1:14" ht="27.6" x14ac:dyDescent="0.3">
      <c r="A94" s="305"/>
      <c r="B94" s="306"/>
      <c r="C94" s="306"/>
      <c r="D94" s="307"/>
      <c r="E94" s="67" t="s">
        <v>85</v>
      </c>
      <c r="F94" s="12" t="s">
        <v>86</v>
      </c>
      <c r="G94" s="67" t="s">
        <v>85</v>
      </c>
      <c r="H94" s="12" t="s">
        <v>86</v>
      </c>
      <c r="I94" s="67" t="s">
        <v>85</v>
      </c>
      <c r="J94" s="12" t="s">
        <v>86</v>
      </c>
      <c r="K94" s="67" t="s">
        <v>85</v>
      </c>
      <c r="L94" s="12" t="s">
        <v>86</v>
      </c>
      <c r="M94" s="67" t="s">
        <v>85</v>
      </c>
      <c r="N94" s="13" t="s">
        <v>86</v>
      </c>
    </row>
    <row r="95" spans="1:14" s="46" customFormat="1" ht="87" customHeight="1" x14ac:dyDescent="0.3">
      <c r="A95" s="42"/>
      <c r="B95" s="74"/>
      <c r="C95" s="74"/>
      <c r="D95" s="74"/>
      <c r="E95" s="75"/>
      <c r="F95" s="43"/>
      <c r="G95" s="44"/>
      <c r="H95" s="105"/>
      <c r="I95" s="44"/>
      <c r="J95" s="43"/>
      <c r="K95" s="44"/>
      <c r="L95" s="43"/>
      <c r="M95" s="44"/>
      <c r="N95" s="45"/>
    </row>
    <row r="96" spans="1:14" s="46" customFormat="1" ht="87" customHeight="1" x14ac:dyDescent="0.3">
      <c r="A96" s="42"/>
      <c r="B96" s="74"/>
      <c r="C96" s="74"/>
      <c r="D96" s="74"/>
      <c r="E96" s="75"/>
      <c r="F96" s="43"/>
      <c r="G96" s="44"/>
      <c r="H96" s="105"/>
      <c r="I96" s="44"/>
      <c r="J96" s="43"/>
      <c r="K96" s="44"/>
      <c r="L96" s="43"/>
      <c r="M96" s="44"/>
      <c r="N96" s="45"/>
    </row>
    <row r="97" spans="1:14" s="46" customFormat="1" ht="87" customHeight="1" x14ac:dyDescent="0.3">
      <c r="A97" s="42"/>
      <c r="B97" s="74"/>
      <c r="C97" s="74"/>
      <c r="D97" s="74"/>
      <c r="E97" s="75"/>
      <c r="F97" s="43"/>
      <c r="G97" s="44"/>
      <c r="H97" s="105"/>
      <c r="I97" s="44"/>
      <c r="J97" s="43"/>
      <c r="K97" s="44"/>
      <c r="L97" s="43"/>
      <c r="M97" s="44"/>
      <c r="N97" s="45"/>
    </row>
    <row r="98" spans="1:14" ht="87" customHeight="1" x14ac:dyDescent="0.3">
      <c r="A98" s="42"/>
      <c r="B98" s="113"/>
      <c r="C98" s="74"/>
      <c r="D98" s="74"/>
      <c r="E98" s="112"/>
      <c r="F98" s="99"/>
      <c r="G98" s="101"/>
      <c r="H98" s="99"/>
      <c r="I98" s="101"/>
      <c r="J98" s="99"/>
      <c r="K98" s="100"/>
      <c r="L98" s="106"/>
      <c r="M98" s="101"/>
      <c r="N98" s="102"/>
    </row>
    <row r="99" spans="1:14" ht="87" customHeight="1" x14ac:dyDescent="0.3">
      <c r="A99" s="107"/>
      <c r="B99" s="111"/>
      <c r="C99" s="111"/>
      <c r="D99" s="112"/>
      <c r="E99" s="112"/>
      <c r="F99" s="99"/>
      <c r="G99" s="101"/>
      <c r="H99" s="99"/>
      <c r="I99" s="100"/>
      <c r="J99" s="99"/>
      <c r="K99" s="100"/>
      <c r="L99" s="99"/>
      <c r="M99" s="100"/>
      <c r="N99" s="102"/>
    </row>
    <row r="100" spans="1:14" ht="31.2" customHeight="1" x14ac:dyDescent="0.3">
      <c r="A100" s="313" t="s">
        <v>87</v>
      </c>
      <c r="B100" s="314"/>
      <c r="C100" s="315">
        <f>F95+F98+F99+H95+H98+H99+J95+J98+J99+L95+L98+L99+N95+N98+N99+F96+H96+J96+L96+N96+F97+H97+J97+L97+N97</f>
        <v>0</v>
      </c>
      <c r="D100" s="315"/>
      <c r="E100" s="316" t="s">
        <v>88</v>
      </c>
      <c r="F100" s="317"/>
      <c r="G100" s="317"/>
      <c r="H100" s="318">
        <f>C100/908526</f>
        <v>0</v>
      </c>
      <c r="I100" s="227"/>
      <c r="J100" s="227"/>
      <c r="K100" s="329"/>
      <c r="L100" s="330"/>
      <c r="M100" s="330"/>
      <c r="N100" s="331"/>
    </row>
    <row r="101" spans="1:14" ht="80.400000000000006" customHeight="1" x14ac:dyDescent="0.3">
      <c r="A101" s="285" t="s">
        <v>175</v>
      </c>
      <c r="B101" s="286"/>
      <c r="C101" s="345"/>
      <c r="D101" s="346"/>
      <c r="E101" s="346"/>
      <c r="F101" s="346"/>
      <c r="G101" s="346"/>
      <c r="H101" s="346"/>
      <c r="I101" s="346"/>
      <c r="J101" s="346"/>
      <c r="K101" s="346"/>
      <c r="L101" s="346"/>
      <c r="M101" s="346"/>
      <c r="N101" s="347"/>
    </row>
    <row r="102" spans="1:14" ht="22.2" customHeight="1" x14ac:dyDescent="0.3">
      <c r="A102" s="326" t="s">
        <v>94</v>
      </c>
      <c r="B102" s="327"/>
      <c r="C102" s="328"/>
      <c r="D102" s="322" t="s">
        <v>153</v>
      </c>
      <c r="E102" s="323"/>
      <c r="F102" s="30" t="s">
        <v>178</v>
      </c>
      <c r="G102" s="30" t="s">
        <v>179</v>
      </c>
      <c r="H102" s="324" t="s">
        <v>160</v>
      </c>
      <c r="I102" s="325"/>
      <c r="J102" s="324"/>
      <c r="K102" s="311"/>
      <c r="L102" s="311"/>
      <c r="M102" s="311"/>
      <c r="N102" s="312"/>
    </row>
    <row r="103" spans="1:14" ht="19.2" customHeight="1" x14ac:dyDescent="0.3">
      <c r="A103" s="288" t="s">
        <v>90</v>
      </c>
      <c r="B103" s="289"/>
      <c r="C103" s="214" t="s">
        <v>226</v>
      </c>
      <c r="D103" s="214"/>
      <c r="E103" s="214"/>
      <c r="F103" s="311"/>
      <c r="G103" s="311"/>
      <c r="H103" s="311"/>
      <c r="I103" s="311"/>
      <c r="J103" s="311"/>
      <c r="K103" s="311"/>
      <c r="L103" s="311"/>
      <c r="M103" s="311"/>
      <c r="N103" s="312"/>
    </row>
    <row r="104" spans="1:14" ht="31.2" customHeight="1" x14ac:dyDescent="0.3">
      <c r="A104" s="290"/>
      <c r="B104" s="291"/>
      <c r="C104" s="214" t="s">
        <v>225</v>
      </c>
      <c r="D104" s="214"/>
      <c r="E104" s="214"/>
      <c r="F104" s="311"/>
      <c r="G104" s="311"/>
      <c r="H104" s="311"/>
      <c r="I104" s="311"/>
      <c r="J104" s="311"/>
      <c r="K104" s="311"/>
      <c r="L104" s="311"/>
      <c r="M104" s="311"/>
      <c r="N104" s="312"/>
    </row>
    <row r="105" spans="1:14" ht="25.8" customHeight="1" x14ac:dyDescent="0.3">
      <c r="A105" s="292"/>
      <c r="B105" s="293"/>
      <c r="C105" s="294" t="s">
        <v>80</v>
      </c>
      <c r="D105" s="295"/>
      <c r="E105" s="296"/>
      <c r="F105" s="311"/>
      <c r="G105" s="311"/>
      <c r="H105" s="311"/>
      <c r="I105" s="311"/>
      <c r="J105" s="311"/>
      <c r="K105" s="311"/>
      <c r="L105" s="311"/>
      <c r="M105" s="311"/>
      <c r="N105" s="312"/>
    </row>
    <row r="106" spans="1:14" x14ac:dyDescent="0.3">
      <c r="A106" s="305" t="s">
        <v>81</v>
      </c>
      <c r="B106" s="306" t="s">
        <v>82</v>
      </c>
      <c r="C106" s="306" t="s">
        <v>83</v>
      </c>
      <c r="D106" s="307" t="s">
        <v>84</v>
      </c>
      <c r="E106" s="303" t="s">
        <v>45</v>
      </c>
      <c r="F106" s="303"/>
      <c r="G106" s="303" t="s">
        <v>46</v>
      </c>
      <c r="H106" s="303"/>
      <c r="I106" s="303" t="s">
        <v>47</v>
      </c>
      <c r="J106" s="303"/>
      <c r="K106" s="303" t="s">
        <v>48</v>
      </c>
      <c r="L106" s="303"/>
      <c r="M106" s="303" t="s">
        <v>49</v>
      </c>
      <c r="N106" s="304"/>
    </row>
    <row r="107" spans="1:14" ht="27.6" x14ac:dyDescent="0.3">
      <c r="A107" s="305"/>
      <c r="B107" s="306"/>
      <c r="C107" s="306"/>
      <c r="D107" s="307"/>
      <c r="E107" s="67" t="s">
        <v>85</v>
      </c>
      <c r="F107" s="12" t="s">
        <v>86</v>
      </c>
      <c r="G107" s="67" t="s">
        <v>85</v>
      </c>
      <c r="H107" s="12" t="s">
        <v>86</v>
      </c>
      <c r="I107" s="67" t="s">
        <v>85</v>
      </c>
      <c r="J107" s="12" t="s">
        <v>86</v>
      </c>
      <c r="K107" s="67" t="s">
        <v>85</v>
      </c>
      <c r="L107" s="12" t="s">
        <v>86</v>
      </c>
      <c r="M107" s="67" t="s">
        <v>85</v>
      </c>
      <c r="N107" s="13" t="s">
        <v>86</v>
      </c>
    </row>
    <row r="108" spans="1:14" ht="96.6" customHeight="1" x14ac:dyDescent="0.3">
      <c r="A108" s="98"/>
      <c r="B108" s="113"/>
      <c r="C108" s="111"/>
      <c r="D108" s="112"/>
      <c r="E108" s="112"/>
      <c r="F108" s="99"/>
      <c r="G108" s="100"/>
      <c r="H108" s="99"/>
      <c r="I108" s="101"/>
      <c r="J108" s="99"/>
      <c r="K108" s="101"/>
      <c r="L108" s="99"/>
      <c r="M108" s="101"/>
      <c r="N108" s="102"/>
    </row>
    <row r="109" spans="1:14" ht="96.6" customHeight="1" x14ac:dyDescent="0.3">
      <c r="A109" s="98"/>
      <c r="B109" s="113"/>
      <c r="C109" s="111"/>
      <c r="D109" s="112"/>
      <c r="E109" s="112"/>
      <c r="F109" s="99"/>
      <c r="G109" s="100"/>
      <c r="H109" s="99"/>
      <c r="I109" s="101"/>
      <c r="J109" s="99"/>
      <c r="K109" s="101"/>
      <c r="L109" s="99"/>
      <c r="M109" s="101"/>
      <c r="N109" s="102"/>
    </row>
    <row r="110" spans="1:14" ht="96.6" customHeight="1" x14ac:dyDescent="0.3">
      <c r="A110" s="98"/>
      <c r="B110" s="113"/>
      <c r="C110" s="111"/>
      <c r="D110" s="112"/>
      <c r="E110" s="112"/>
      <c r="F110" s="99"/>
      <c r="G110" s="100"/>
      <c r="H110" s="99"/>
      <c r="I110" s="101"/>
      <c r="J110" s="99"/>
      <c r="K110" s="101"/>
      <c r="L110" s="99"/>
      <c r="M110" s="101"/>
      <c r="N110" s="102"/>
    </row>
    <row r="111" spans="1:14" ht="96.6" customHeight="1" x14ac:dyDescent="0.3">
      <c r="A111" s="98"/>
      <c r="B111" s="113"/>
      <c r="C111" s="111"/>
      <c r="D111" s="112"/>
      <c r="E111" s="112"/>
      <c r="F111" s="99"/>
      <c r="G111" s="100"/>
      <c r="H111" s="99"/>
      <c r="I111" s="101"/>
      <c r="J111" s="99"/>
      <c r="K111" s="100"/>
      <c r="L111" s="103"/>
      <c r="M111" s="101"/>
      <c r="N111" s="102"/>
    </row>
    <row r="112" spans="1:14" ht="96.6" customHeight="1" x14ac:dyDescent="0.3">
      <c r="A112" s="104"/>
      <c r="B112" s="112"/>
      <c r="C112" s="112"/>
      <c r="D112" s="112"/>
      <c r="E112" s="112"/>
      <c r="F112" s="99"/>
      <c r="G112" s="101"/>
      <c r="H112" s="99"/>
      <c r="I112" s="101"/>
      <c r="J112" s="99"/>
      <c r="K112" s="101"/>
      <c r="L112" s="99"/>
      <c r="M112" s="101"/>
      <c r="N112" s="102"/>
    </row>
    <row r="113" spans="1:14" ht="36" customHeight="1" x14ac:dyDescent="0.3">
      <c r="A113" s="313" t="s">
        <v>87</v>
      </c>
      <c r="B113" s="314"/>
      <c r="C113" s="315">
        <f>F108+F111+J111+N111+H108+H111+J108+L108+L111+N108+F112+H112+J112+L112+N112+F109+H109+J109+L109+N109+F110+H110+J110+L110+N110</f>
        <v>0</v>
      </c>
      <c r="D113" s="315"/>
      <c r="E113" s="316" t="s">
        <v>88</v>
      </c>
      <c r="F113" s="317"/>
      <c r="G113" s="317"/>
      <c r="H113" s="318">
        <f>C113/908526</f>
        <v>0</v>
      </c>
      <c r="I113" s="227"/>
      <c r="J113" s="227"/>
      <c r="K113" s="329"/>
      <c r="L113" s="330"/>
      <c r="M113" s="330"/>
      <c r="N113" s="331"/>
    </row>
    <row r="114" spans="1:14" ht="53.4" customHeight="1" x14ac:dyDescent="0.3">
      <c r="A114" s="285" t="s">
        <v>175</v>
      </c>
      <c r="B114" s="286"/>
      <c r="C114" s="351"/>
      <c r="D114" s="320"/>
      <c r="E114" s="320"/>
      <c r="F114" s="320"/>
      <c r="G114" s="320"/>
      <c r="H114" s="320"/>
      <c r="I114" s="320"/>
      <c r="J114" s="320"/>
      <c r="K114" s="320"/>
      <c r="L114" s="320"/>
      <c r="M114" s="320"/>
      <c r="N114" s="321"/>
    </row>
    <row r="115" spans="1:14" ht="31.8" customHeight="1" x14ac:dyDescent="0.3">
      <c r="A115" s="326" t="s">
        <v>95</v>
      </c>
      <c r="B115" s="327"/>
      <c r="C115" s="328"/>
      <c r="D115" s="322" t="s">
        <v>153</v>
      </c>
      <c r="E115" s="323"/>
      <c r="F115" s="30" t="s">
        <v>178</v>
      </c>
      <c r="G115" s="30" t="s">
        <v>179</v>
      </c>
      <c r="H115" s="324" t="s">
        <v>160</v>
      </c>
      <c r="I115" s="325"/>
      <c r="J115" s="324"/>
      <c r="K115" s="311"/>
      <c r="L115" s="311"/>
      <c r="M115" s="311"/>
      <c r="N115" s="312"/>
    </row>
    <row r="116" spans="1:14" x14ac:dyDescent="0.3">
      <c r="A116" s="288" t="s">
        <v>90</v>
      </c>
      <c r="B116" s="289"/>
      <c r="C116" s="294" t="s">
        <v>79</v>
      </c>
      <c r="D116" s="295"/>
      <c r="E116" s="295"/>
      <c r="F116" s="352"/>
      <c r="G116" s="352"/>
      <c r="H116" s="352"/>
      <c r="I116" s="352"/>
      <c r="J116" s="352"/>
      <c r="K116" s="352"/>
      <c r="L116" s="352"/>
      <c r="M116" s="352"/>
      <c r="N116" s="353"/>
    </row>
    <row r="117" spans="1:14" x14ac:dyDescent="0.3">
      <c r="A117" s="292"/>
      <c r="B117" s="293"/>
      <c r="C117" s="294" t="s">
        <v>80</v>
      </c>
      <c r="D117" s="295"/>
      <c r="E117" s="296"/>
      <c r="F117" s="301"/>
      <c r="G117" s="301"/>
      <c r="H117" s="301"/>
      <c r="I117" s="301"/>
      <c r="J117" s="301"/>
      <c r="K117" s="301"/>
      <c r="L117" s="301"/>
      <c r="M117" s="301"/>
      <c r="N117" s="302"/>
    </row>
    <row r="118" spans="1:14" x14ac:dyDescent="0.3">
      <c r="A118" s="305" t="s">
        <v>81</v>
      </c>
      <c r="B118" s="306" t="s">
        <v>82</v>
      </c>
      <c r="C118" s="306" t="s">
        <v>83</v>
      </c>
      <c r="D118" s="307" t="s">
        <v>84</v>
      </c>
      <c r="E118" s="303" t="s">
        <v>45</v>
      </c>
      <c r="F118" s="303"/>
      <c r="G118" s="303" t="s">
        <v>46</v>
      </c>
      <c r="H118" s="303"/>
      <c r="I118" s="303" t="s">
        <v>47</v>
      </c>
      <c r="J118" s="303"/>
      <c r="K118" s="303" t="s">
        <v>48</v>
      </c>
      <c r="L118" s="303"/>
      <c r="M118" s="303" t="s">
        <v>49</v>
      </c>
      <c r="N118" s="304"/>
    </row>
    <row r="119" spans="1:14" ht="27.6" x14ac:dyDescent="0.3">
      <c r="A119" s="305"/>
      <c r="B119" s="306"/>
      <c r="C119" s="306"/>
      <c r="D119" s="307"/>
      <c r="E119" s="67" t="s">
        <v>85</v>
      </c>
      <c r="F119" s="12" t="s">
        <v>86</v>
      </c>
      <c r="G119" s="67" t="s">
        <v>85</v>
      </c>
      <c r="H119" s="12" t="s">
        <v>86</v>
      </c>
      <c r="I119" s="67" t="s">
        <v>85</v>
      </c>
      <c r="J119" s="12" t="s">
        <v>86</v>
      </c>
      <c r="K119" s="67" t="s">
        <v>85</v>
      </c>
      <c r="L119" s="12" t="s">
        <v>86</v>
      </c>
      <c r="M119" s="67" t="s">
        <v>85</v>
      </c>
      <c r="N119" s="13" t="s">
        <v>86</v>
      </c>
    </row>
    <row r="120" spans="1:14" ht="83.4" customHeight="1" x14ac:dyDescent="0.3">
      <c r="A120" s="71"/>
      <c r="B120" s="65"/>
      <c r="C120" s="55"/>
      <c r="D120" s="72"/>
      <c r="E120" s="73"/>
      <c r="F120" s="69"/>
      <c r="G120" s="96"/>
      <c r="H120" s="97"/>
      <c r="I120" s="96"/>
      <c r="J120" s="97"/>
      <c r="K120" s="96"/>
      <c r="L120" s="97"/>
      <c r="M120" s="96"/>
      <c r="N120" s="116"/>
    </row>
    <row r="121" spans="1:14" ht="83.4" customHeight="1" x14ac:dyDescent="0.3">
      <c r="A121" s="123"/>
      <c r="B121" s="122"/>
      <c r="C121" s="118"/>
      <c r="D121" s="72"/>
      <c r="E121" s="73"/>
      <c r="F121" s="69"/>
      <c r="G121" s="96"/>
      <c r="H121" s="97"/>
      <c r="I121" s="96"/>
      <c r="J121" s="97"/>
      <c r="K121" s="96"/>
      <c r="L121" s="97"/>
      <c r="M121" s="96"/>
      <c r="N121" s="116"/>
    </row>
    <row r="122" spans="1:14" ht="83.4" customHeight="1" x14ac:dyDescent="0.3">
      <c r="A122" s="123"/>
      <c r="B122" s="122"/>
      <c r="C122" s="118"/>
      <c r="D122" s="72"/>
      <c r="E122" s="73"/>
      <c r="F122" s="69"/>
      <c r="G122" s="96"/>
      <c r="H122" s="97"/>
      <c r="I122" s="96"/>
      <c r="J122" s="97"/>
      <c r="K122" s="96"/>
      <c r="L122" s="97"/>
      <c r="M122" s="96"/>
      <c r="N122" s="116"/>
    </row>
    <row r="123" spans="1:14" ht="83.4" customHeight="1" x14ac:dyDescent="0.3">
      <c r="A123" s="123"/>
      <c r="B123" s="122"/>
      <c r="C123" s="118"/>
      <c r="D123" s="72"/>
      <c r="E123" s="73"/>
      <c r="F123" s="69"/>
      <c r="G123" s="96"/>
      <c r="H123" s="97"/>
      <c r="I123" s="96"/>
      <c r="J123" s="97"/>
      <c r="K123" s="96"/>
      <c r="L123" s="97"/>
      <c r="M123" s="96"/>
      <c r="N123" s="116"/>
    </row>
    <row r="124" spans="1:14" ht="83.4" customHeight="1" x14ac:dyDescent="0.3">
      <c r="A124" s="123"/>
      <c r="B124" s="122"/>
      <c r="C124" s="118"/>
      <c r="D124" s="72"/>
      <c r="E124" s="73"/>
      <c r="F124" s="69"/>
      <c r="G124" s="96"/>
      <c r="H124" s="97"/>
      <c r="I124" s="96"/>
      <c r="J124" s="97"/>
      <c r="K124" s="96"/>
      <c r="L124" s="97"/>
      <c r="M124" s="96"/>
      <c r="N124" s="116"/>
    </row>
    <row r="125" spans="1:14" ht="83.4" customHeight="1" x14ac:dyDescent="0.3">
      <c r="A125" s="123"/>
      <c r="B125" s="122"/>
      <c r="C125" s="118"/>
      <c r="D125" s="72"/>
      <c r="E125" s="73"/>
      <c r="F125" s="69"/>
      <c r="G125" s="96"/>
      <c r="H125" s="97"/>
      <c r="I125" s="96"/>
      <c r="J125" s="97"/>
      <c r="K125" s="96"/>
      <c r="L125" s="97"/>
      <c r="M125" s="96"/>
      <c r="N125" s="116"/>
    </row>
    <row r="126" spans="1:14" ht="30.6" customHeight="1" x14ac:dyDescent="0.3">
      <c r="A126" s="313" t="s">
        <v>87</v>
      </c>
      <c r="B126" s="314"/>
      <c r="C126" s="315">
        <f>H120+J120+L120+N120+F120+F121+H121+J121+L121+N121+F122+H122+J122+L122+N122+F123+H123+J123+L123+N123+F124+H124+J124+L124+N124+F125+H125+J125+L125+N125</f>
        <v>0</v>
      </c>
      <c r="D126" s="315"/>
      <c r="E126" s="316" t="s">
        <v>88</v>
      </c>
      <c r="F126" s="317"/>
      <c r="G126" s="317"/>
      <c r="H126" s="318">
        <f>C126/908526</f>
        <v>0</v>
      </c>
      <c r="I126" s="227"/>
      <c r="J126" s="227"/>
      <c r="K126" s="329"/>
      <c r="L126" s="330"/>
      <c r="M126" s="330"/>
      <c r="N126" s="331"/>
    </row>
    <row r="127" spans="1:14" ht="95.4" customHeight="1" x14ac:dyDescent="0.3">
      <c r="A127" s="285" t="s">
        <v>175</v>
      </c>
      <c r="B127" s="286"/>
      <c r="C127" s="345"/>
      <c r="D127" s="346"/>
      <c r="E127" s="346"/>
      <c r="F127" s="346"/>
      <c r="G127" s="346"/>
      <c r="H127" s="346"/>
      <c r="I127" s="346"/>
      <c r="J127" s="346"/>
      <c r="K127" s="346"/>
      <c r="L127" s="346"/>
      <c r="M127" s="346"/>
      <c r="N127" s="347"/>
    </row>
    <row r="128" spans="1:14" ht="22.2" customHeight="1" x14ac:dyDescent="0.3">
      <c r="A128" s="348" t="s">
        <v>96</v>
      </c>
      <c r="B128" s="349"/>
      <c r="C128" s="349"/>
      <c r="D128" s="349"/>
      <c r="E128" s="349"/>
      <c r="F128" s="349"/>
      <c r="G128" s="349"/>
      <c r="H128" s="349"/>
      <c r="I128" s="349"/>
      <c r="J128" s="349"/>
      <c r="K128" s="349"/>
      <c r="L128" s="349"/>
      <c r="M128" s="349"/>
      <c r="N128" s="350"/>
    </row>
    <row r="129" spans="1:14" ht="20.399999999999999" customHeight="1" x14ac:dyDescent="0.3">
      <c r="A129" s="288" t="s">
        <v>90</v>
      </c>
      <c r="B129" s="289"/>
      <c r="C129" s="214" t="s">
        <v>223</v>
      </c>
      <c r="D129" s="214"/>
      <c r="E129" s="214"/>
      <c r="F129" s="310"/>
      <c r="G129" s="310"/>
      <c r="H129" s="310"/>
      <c r="I129" s="310"/>
      <c r="J129" s="310"/>
      <c r="K129" s="310"/>
      <c r="L129" s="310"/>
      <c r="M129" s="310"/>
      <c r="N129" s="310"/>
    </row>
    <row r="130" spans="1:14" ht="20.399999999999999" customHeight="1" x14ac:dyDescent="0.3">
      <c r="A130" s="290"/>
      <c r="B130" s="291"/>
      <c r="C130" s="214" t="s">
        <v>225</v>
      </c>
      <c r="D130" s="214"/>
      <c r="E130" s="214"/>
      <c r="F130" s="310"/>
      <c r="G130" s="310"/>
      <c r="H130" s="310"/>
      <c r="I130" s="310"/>
      <c r="J130" s="310"/>
      <c r="K130" s="310"/>
      <c r="L130" s="310"/>
      <c r="M130" s="310"/>
      <c r="N130" s="310"/>
    </row>
    <row r="131" spans="1:14" ht="20.399999999999999" customHeight="1" x14ac:dyDescent="0.3">
      <c r="A131" s="292"/>
      <c r="B131" s="293"/>
      <c r="C131" s="294" t="s">
        <v>80</v>
      </c>
      <c r="D131" s="295"/>
      <c r="E131" s="296"/>
      <c r="F131" s="311"/>
      <c r="G131" s="311"/>
      <c r="H131" s="311"/>
      <c r="I131" s="311"/>
      <c r="J131" s="311"/>
      <c r="K131" s="311"/>
      <c r="L131" s="311"/>
      <c r="M131" s="311"/>
      <c r="N131" s="312"/>
    </row>
    <row r="132" spans="1:14" x14ac:dyDescent="0.3">
      <c r="A132" s="305" t="s">
        <v>81</v>
      </c>
      <c r="B132" s="306" t="s">
        <v>82</v>
      </c>
      <c r="C132" s="306" t="s">
        <v>83</v>
      </c>
      <c r="D132" s="307" t="s">
        <v>84</v>
      </c>
      <c r="E132" s="303" t="s">
        <v>45</v>
      </c>
      <c r="F132" s="303"/>
      <c r="G132" s="303" t="s">
        <v>46</v>
      </c>
      <c r="H132" s="303"/>
      <c r="I132" s="303" t="s">
        <v>47</v>
      </c>
      <c r="J132" s="303"/>
      <c r="K132" s="303" t="s">
        <v>48</v>
      </c>
      <c r="L132" s="303"/>
      <c r="M132" s="303" t="s">
        <v>49</v>
      </c>
      <c r="N132" s="304"/>
    </row>
    <row r="133" spans="1:14" ht="27.6" x14ac:dyDescent="0.3">
      <c r="A133" s="305"/>
      <c r="B133" s="306"/>
      <c r="C133" s="306"/>
      <c r="D133" s="307"/>
      <c r="E133" s="67" t="s">
        <v>85</v>
      </c>
      <c r="F133" s="12" t="s">
        <v>86</v>
      </c>
      <c r="G133" s="67" t="s">
        <v>85</v>
      </c>
      <c r="H133" s="12" t="s">
        <v>86</v>
      </c>
      <c r="I133" s="67" t="s">
        <v>85</v>
      </c>
      <c r="J133" s="12" t="s">
        <v>86</v>
      </c>
      <c r="K133" s="67" t="s">
        <v>85</v>
      </c>
      <c r="L133" s="12" t="s">
        <v>86</v>
      </c>
      <c r="M133" s="67" t="s">
        <v>85</v>
      </c>
      <c r="N133" s="13" t="s">
        <v>86</v>
      </c>
    </row>
    <row r="134" spans="1:14" ht="80.400000000000006" customHeight="1" x14ac:dyDescent="0.3">
      <c r="A134" s="89"/>
      <c r="B134" s="58"/>
      <c r="C134" s="55"/>
      <c r="D134" s="55"/>
      <c r="E134" s="64"/>
      <c r="F134" s="40"/>
      <c r="G134" s="41"/>
      <c r="H134" s="40"/>
      <c r="I134" s="41"/>
      <c r="J134" s="40"/>
      <c r="K134" s="41"/>
      <c r="L134" s="40"/>
      <c r="M134" s="41"/>
      <c r="N134" s="117"/>
    </row>
    <row r="135" spans="1:14" ht="80.400000000000006" customHeight="1" x14ac:dyDescent="0.3">
      <c r="A135" s="89"/>
      <c r="B135" s="58"/>
      <c r="C135" s="55"/>
      <c r="D135" s="55"/>
      <c r="E135" s="64"/>
      <c r="F135" s="40"/>
      <c r="G135" s="41"/>
      <c r="H135" s="40"/>
      <c r="I135" s="41"/>
      <c r="J135" s="40"/>
      <c r="K135" s="41"/>
      <c r="L135" s="40"/>
      <c r="M135" s="41"/>
      <c r="N135" s="117"/>
    </row>
    <row r="136" spans="1:14" ht="80.400000000000006" customHeight="1" x14ac:dyDescent="0.3">
      <c r="A136" s="89"/>
      <c r="B136" s="58"/>
      <c r="C136" s="55"/>
      <c r="D136" s="55"/>
      <c r="E136" s="64"/>
      <c r="F136" s="40"/>
      <c r="G136" s="41"/>
      <c r="H136" s="40"/>
      <c r="I136" s="41"/>
      <c r="J136" s="40"/>
      <c r="K136" s="41"/>
      <c r="L136" s="40"/>
      <c r="M136" s="41"/>
      <c r="N136" s="117"/>
    </row>
    <row r="137" spans="1:14" ht="80.400000000000006" customHeight="1" x14ac:dyDescent="0.3">
      <c r="A137" s="71"/>
      <c r="B137" s="65"/>
      <c r="C137" s="55"/>
      <c r="D137" s="55"/>
      <c r="E137" s="64"/>
      <c r="F137" s="69"/>
      <c r="G137" s="68"/>
      <c r="H137" s="69"/>
      <c r="I137" s="68"/>
      <c r="J137" s="69"/>
      <c r="K137" s="68"/>
      <c r="L137" s="69"/>
      <c r="M137" s="68"/>
      <c r="N137" s="70"/>
    </row>
    <row r="138" spans="1:14" ht="37.200000000000003" customHeight="1" x14ac:dyDescent="0.3">
      <c r="A138" s="313" t="s">
        <v>87</v>
      </c>
      <c r="B138" s="314"/>
      <c r="C138" s="315">
        <f>F134+H134+J134+L134+N134+F137+H137+J137+L137+N137</f>
        <v>0</v>
      </c>
      <c r="D138" s="315"/>
      <c r="E138" s="316" t="s">
        <v>88</v>
      </c>
      <c r="F138" s="317"/>
      <c r="G138" s="317"/>
      <c r="H138" s="318">
        <f>C138/908526</f>
        <v>0</v>
      </c>
      <c r="I138" s="227"/>
      <c r="J138" s="227"/>
      <c r="K138" s="9"/>
      <c r="L138" s="9"/>
      <c r="M138" s="9"/>
      <c r="N138" s="14"/>
    </row>
    <row r="139" spans="1:14" ht="64.2" customHeight="1" thickBot="1" x14ac:dyDescent="0.35">
      <c r="A139" s="285" t="s">
        <v>175</v>
      </c>
      <c r="B139" s="286"/>
      <c r="C139" s="319"/>
      <c r="D139" s="320"/>
      <c r="E139" s="320"/>
      <c r="F139" s="320"/>
      <c r="G139" s="320"/>
      <c r="H139" s="320"/>
      <c r="I139" s="320"/>
      <c r="J139" s="320"/>
      <c r="K139" s="320"/>
      <c r="L139" s="320"/>
      <c r="M139" s="320"/>
      <c r="N139" s="321"/>
    </row>
    <row r="140" spans="1:14" ht="30.6" customHeight="1" thickBot="1" x14ac:dyDescent="0.35">
      <c r="A140" s="336" t="s">
        <v>97</v>
      </c>
      <c r="B140" s="337"/>
      <c r="C140" s="337"/>
      <c r="D140" s="337"/>
      <c r="E140" s="338">
        <f>C20+C32+C45+C59+C73+C87+C100+C113+C126</f>
        <v>0</v>
      </c>
      <c r="F140" s="339"/>
      <c r="G140" s="339"/>
      <c r="H140" s="340"/>
      <c r="I140" s="341" t="s">
        <v>98</v>
      </c>
      <c r="J140" s="341"/>
      <c r="K140" s="341"/>
      <c r="L140" s="342">
        <f>E140/908526</f>
        <v>0</v>
      </c>
      <c r="M140" s="343"/>
      <c r="N140" s="344"/>
    </row>
    <row r="142" spans="1:14" ht="28.8" customHeight="1" x14ac:dyDescent="0.3">
      <c r="A142" s="1" t="s">
        <v>69</v>
      </c>
      <c r="B142" s="1"/>
      <c r="C142" s="1"/>
    </row>
    <row r="143" spans="1:14" x14ac:dyDescent="0.3">
      <c r="A143" s="332" t="s">
        <v>70</v>
      </c>
      <c r="B143" s="332"/>
      <c r="C143" s="332"/>
    </row>
    <row r="145" spans="1:14" ht="15" thickBot="1" x14ac:dyDescent="0.35"/>
    <row r="146" spans="1:14" ht="73.2" customHeight="1" thickBot="1" x14ac:dyDescent="0.35">
      <c r="A146" s="333" t="s">
        <v>99</v>
      </c>
      <c r="B146" s="334"/>
      <c r="C146" s="334"/>
      <c r="D146" s="334"/>
      <c r="E146" s="334"/>
      <c r="F146" s="334"/>
      <c r="G146" s="334"/>
      <c r="H146" s="334"/>
      <c r="I146" s="334"/>
      <c r="J146" s="334"/>
      <c r="K146" s="334"/>
      <c r="L146" s="334"/>
      <c r="M146" s="334"/>
      <c r="N146" s="335"/>
    </row>
  </sheetData>
  <mergeCells count="278">
    <mergeCell ref="A1:D3"/>
    <mergeCell ref="E1:N3"/>
    <mergeCell ref="A4:N4"/>
    <mergeCell ref="A5:N5"/>
    <mergeCell ref="A7:N7"/>
    <mergeCell ref="A8:N8"/>
    <mergeCell ref="A9:N9"/>
    <mergeCell ref="A10:N10"/>
    <mergeCell ref="A12:B14"/>
    <mergeCell ref="C12:E12"/>
    <mergeCell ref="F12:N12"/>
    <mergeCell ref="C14:E14"/>
    <mergeCell ref="F14:N14"/>
    <mergeCell ref="D11:E11"/>
    <mergeCell ref="A11:C11"/>
    <mergeCell ref="H11:I11"/>
    <mergeCell ref="J11:N11"/>
    <mergeCell ref="I15:J15"/>
    <mergeCell ref="K15:L15"/>
    <mergeCell ref="M15:N15"/>
    <mergeCell ref="A15:A16"/>
    <mergeCell ref="B15:B16"/>
    <mergeCell ref="C15:C16"/>
    <mergeCell ref="D15:D16"/>
    <mergeCell ref="E15:F15"/>
    <mergeCell ref="G15:H15"/>
    <mergeCell ref="A23:B25"/>
    <mergeCell ref="C23:E23"/>
    <mergeCell ref="F23:N23"/>
    <mergeCell ref="C25:E25"/>
    <mergeCell ref="F25:N25"/>
    <mergeCell ref="A20:B20"/>
    <mergeCell ref="C20:D20"/>
    <mergeCell ref="E20:G20"/>
    <mergeCell ref="H20:J20"/>
    <mergeCell ref="A21:B21"/>
    <mergeCell ref="C21:N21"/>
    <mergeCell ref="K20:N20"/>
    <mergeCell ref="D22:E22"/>
    <mergeCell ref="A22:C22"/>
    <mergeCell ref="H22:I22"/>
    <mergeCell ref="J22:N22"/>
    <mergeCell ref="C35:E35"/>
    <mergeCell ref="F35:N35"/>
    <mergeCell ref="C37:E37"/>
    <mergeCell ref="F37:N37"/>
    <mergeCell ref="A32:B32"/>
    <mergeCell ref="I26:J26"/>
    <mergeCell ref="K26:L26"/>
    <mergeCell ref="M26:N26"/>
    <mergeCell ref="A26:A27"/>
    <mergeCell ref="B26:B27"/>
    <mergeCell ref="C26:C27"/>
    <mergeCell ref="D26:D27"/>
    <mergeCell ref="E26:F26"/>
    <mergeCell ref="G26:H26"/>
    <mergeCell ref="C32:D32"/>
    <mergeCell ref="E32:G32"/>
    <mergeCell ref="H32:J32"/>
    <mergeCell ref="D34:E34"/>
    <mergeCell ref="H34:I34"/>
    <mergeCell ref="J34:N34"/>
    <mergeCell ref="A34:C34"/>
    <mergeCell ref="A33:B33"/>
    <mergeCell ref="C33:N33"/>
    <mergeCell ref="K32:N32"/>
    <mergeCell ref="C45:D45"/>
    <mergeCell ref="E45:G45"/>
    <mergeCell ref="H45:J45"/>
    <mergeCell ref="A46:B46"/>
    <mergeCell ref="C46:N46"/>
    <mergeCell ref="D47:E47"/>
    <mergeCell ref="H47:I47"/>
    <mergeCell ref="J47:N47"/>
    <mergeCell ref="A47:C47"/>
    <mergeCell ref="K45:N45"/>
    <mergeCell ref="I51:J51"/>
    <mergeCell ref="K51:L51"/>
    <mergeCell ref="M51:N51"/>
    <mergeCell ref="A51:A52"/>
    <mergeCell ref="B51:B52"/>
    <mergeCell ref="C51:C52"/>
    <mergeCell ref="D51:D52"/>
    <mergeCell ref="E51:F51"/>
    <mergeCell ref="G51:H51"/>
    <mergeCell ref="A60:B60"/>
    <mergeCell ref="C60:N60"/>
    <mergeCell ref="A62:B64"/>
    <mergeCell ref="C62:E62"/>
    <mergeCell ref="F62:N62"/>
    <mergeCell ref="C64:E64"/>
    <mergeCell ref="F64:N64"/>
    <mergeCell ref="A59:B59"/>
    <mergeCell ref="C59:D59"/>
    <mergeCell ref="E59:G59"/>
    <mergeCell ref="H59:J59"/>
    <mergeCell ref="D61:E61"/>
    <mergeCell ref="H61:I61"/>
    <mergeCell ref="J61:N61"/>
    <mergeCell ref="A61:C61"/>
    <mergeCell ref="K59:N59"/>
    <mergeCell ref="C63:E63"/>
    <mergeCell ref="F63:N63"/>
    <mergeCell ref="I65:J65"/>
    <mergeCell ref="K65:L65"/>
    <mergeCell ref="M65:N65"/>
    <mergeCell ref="A65:A66"/>
    <mergeCell ref="B65:B66"/>
    <mergeCell ref="C65:C66"/>
    <mergeCell ref="D65:D66"/>
    <mergeCell ref="E65:F65"/>
    <mergeCell ref="G65:H65"/>
    <mergeCell ref="A87:B87"/>
    <mergeCell ref="C87:D87"/>
    <mergeCell ref="E87:G87"/>
    <mergeCell ref="I79:J79"/>
    <mergeCell ref="K79:L79"/>
    <mergeCell ref="H87:J87"/>
    <mergeCell ref="A79:A80"/>
    <mergeCell ref="B79:B80"/>
    <mergeCell ref="C79:C80"/>
    <mergeCell ref="D79:D80"/>
    <mergeCell ref="E79:F79"/>
    <mergeCell ref="G79:H79"/>
    <mergeCell ref="K87:N87"/>
    <mergeCell ref="M79:N79"/>
    <mergeCell ref="A88:B88"/>
    <mergeCell ref="C88:N88"/>
    <mergeCell ref="A90:B92"/>
    <mergeCell ref="C90:E90"/>
    <mergeCell ref="F90:N90"/>
    <mergeCell ref="C92:E92"/>
    <mergeCell ref="F92:N92"/>
    <mergeCell ref="M93:N93"/>
    <mergeCell ref="G93:H93"/>
    <mergeCell ref="H89:I89"/>
    <mergeCell ref="J89:N89"/>
    <mergeCell ref="D89:E89"/>
    <mergeCell ref="A89:C89"/>
    <mergeCell ref="C91:E91"/>
    <mergeCell ref="F91:N91"/>
    <mergeCell ref="A100:B100"/>
    <mergeCell ref="C100:D100"/>
    <mergeCell ref="E100:G100"/>
    <mergeCell ref="I93:J93"/>
    <mergeCell ref="K93:L93"/>
    <mergeCell ref="H100:J100"/>
    <mergeCell ref="A93:A94"/>
    <mergeCell ref="B93:B94"/>
    <mergeCell ref="C93:C94"/>
    <mergeCell ref="D93:D94"/>
    <mergeCell ref="E93:F93"/>
    <mergeCell ref="K100:N100"/>
    <mergeCell ref="A101:B101"/>
    <mergeCell ref="C101:N101"/>
    <mergeCell ref="A103:B105"/>
    <mergeCell ref="C103:E103"/>
    <mergeCell ref="F103:N103"/>
    <mergeCell ref="C105:E105"/>
    <mergeCell ref="F105:N105"/>
    <mergeCell ref="M106:N106"/>
    <mergeCell ref="G106:H106"/>
    <mergeCell ref="H102:I102"/>
    <mergeCell ref="J102:N102"/>
    <mergeCell ref="D102:E102"/>
    <mergeCell ref="A102:C102"/>
    <mergeCell ref="C104:E104"/>
    <mergeCell ref="F104:N104"/>
    <mergeCell ref="A113:B113"/>
    <mergeCell ref="C113:D113"/>
    <mergeCell ref="E113:G113"/>
    <mergeCell ref="I106:J106"/>
    <mergeCell ref="K106:L106"/>
    <mergeCell ref="H113:J113"/>
    <mergeCell ref="A106:A107"/>
    <mergeCell ref="B106:B107"/>
    <mergeCell ref="C106:C107"/>
    <mergeCell ref="D106:D107"/>
    <mergeCell ref="E106:F106"/>
    <mergeCell ref="K113:N113"/>
    <mergeCell ref="D118:D119"/>
    <mergeCell ref="E118:F118"/>
    <mergeCell ref="A114:B114"/>
    <mergeCell ref="C114:N114"/>
    <mergeCell ref="A116:B117"/>
    <mergeCell ref="C116:E116"/>
    <mergeCell ref="F116:N116"/>
    <mergeCell ref="C117:E117"/>
    <mergeCell ref="F117:N117"/>
    <mergeCell ref="I118:J118"/>
    <mergeCell ref="K118:L118"/>
    <mergeCell ref="M118:N118"/>
    <mergeCell ref="G118:H118"/>
    <mergeCell ref="H115:I115"/>
    <mergeCell ref="J115:N115"/>
    <mergeCell ref="D115:E115"/>
    <mergeCell ref="A115:C115"/>
    <mergeCell ref="A118:A119"/>
    <mergeCell ref="B118:B119"/>
    <mergeCell ref="C118:C119"/>
    <mergeCell ref="F129:N129"/>
    <mergeCell ref="C131:E131"/>
    <mergeCell ref="F131:N131"/>
    <mergeCell ref="I132:J132"/>
    <mergeCell ref="K132:L132"/>
    <mergeCell ref="M132:N132"/>
    <mergeCell ref="A126:B126"/>
    <mergeCell ref="C126:D126"/>
    <mergeCell ref="E126:G126"/>
    <mergeCell ref="H126:J126"/>
    <mergeCell ref="A127:B127"/>
    <mergeCell ref="C127:N127"/>
    <mergeCell ref="A132:A133"/>
    <mergeCell ref="B132:B133"/>
    <mergeCell ref="C132:C133"/>
    <mergeCell ref="D132:D133"/>
    <mergeCell ref="E132:F132"/>
    <mergeCell ref="G132:H132"/>
    <mergeCell ref="A128:N128"/>
    <mergeCell ref="A129:B131"/>
    <mergeCell ref="C129:E129"/>
    <mergeCell ref="K126:N126"/>
    <mergeCell ref="C130:E130"/>
    <mergeCell ref="F130:N130"/>
    <mergeCell ref="A143:C143"/>
    <mergeCell ref="A146:N146"/>
    <mergeCell ref="A138:B138"/>
    <mergeCell ref="C138:D138"/>
    <mergeCell ref="E138:G138"/>
    <mergeCell ref="H138:J138"/>
    <mergeCell ref="A139:B139"/>
    <mergeCell ref="C139:N139"/>
    <mergeCell ref="A140:D140"/>
    <mergeCell ref="E140:H140"/>
    <mergeCell ref="I140:K140"/>
    <mergeCell ref="L140:N140"/>
    <mergeCell ref="A76:B78"/>
    <mergeCell ref="C76:E76"/>
    <mergeCell ref="F76:N76"/>
    <mergeCell ref="C78:E78"/>
    <mergeCell ref="F78:N78"/>
    <mergeCell ref="A73:B73"/>
    <mergeCell ref="C73:D73"/>
    <mergeCell ref="E73:G73"/>
    <mergeCell ref="H73:J73"/>
    <mergeCell ref="A74:B74"/>
    <mergeCell ref="C74:N74"/>
    <mergeCell ref="C77:E77"/>
    <mergeCell ref="F77:N77"/>
    <mergeCell ref="D75:E75"/>
    <mergeCell ref="H75:I75"/>
    <mergeCell ref="J75:N75"/>
    <mergeCell ref="A75:C75"/>
    <mergeCell ref="K73:N73"/>
    <mergeCell ref="A35:B37"/>
    <mergeCell ref="C24:E24"/>
    <mergeCell ref="F24:N24"/>
    <mergeCell ref="C13:E13"/>
    <mergeCell ref="F13:N13"/>
    <mergeCell ref="C36:E36"/>
    <mergeCell ref="F36:N36"/>
    <mergeCell ref="C49:E49"/>
    <mergeCell ref="F49:N49"/>
    <mergeCell ref="I38:J38"/>
    <mergeCell ref="K38:L38"/>
    <mergeCell ref="M38:N38"/>
    <mergeCell ref="A38:A39"/>
    <mergeCell ref="B38:B39"/>
    <mergeCell ref="C38:C39"/>
    <mergeCell ref="D38:D39"/>
    <mergeCell ref="E38:F38"/>
    <mergeCell ref="G38:H38"/>
    <mergeCell ref="A48:B50"/>
    <mergeCell ref="C48:E48"/>
    <mergeCell ref="F48:N48"/>
    <mergeCell ref="C50:E50"/>
    <mergeCell ref="F50:N50"/>
    <mergeCell ref="A45:B45"/>
  </mergeCells>
  <printOptions horizontalCentered="1"/>
  <pageMargins left="0.31496062992125984" right="0.31496062992125984" top="0.35433070866141736" bottom="0.35433070866141736" header="0.31496062992125984" footer="0.31496062992125984"/>
  <pageSetup scale="75" orientation="landscape" r:id="rId1"/>
  <headerFooter>
    <oddFooter>&amp;L&amp;P&amp;R&amp;N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05"/>
  <sheetViews>
    <sheetView topLeftCell="A4" workbookViewId="0">
      <selection activeCell="D1" sqref="D1:L4"/>
    </sheetView>
  </sheetViews>
  <sheetFormatPr baseColWidth="10" defaultRowHeight="14.4" x14ac:dyDescent="0.3"/>
  <sheetData>
    <row r="1" spans="1:12" x14ac:dyDescent="0.3">
      <c r="A1" s="480"/>
      <c r="B1" s="481"/>
      <c r="C1" s="482"/>
      <c r="D1" s="445" t="s">
        <v>100</v>
      </c>
      <c r="E1" s="446"/>
      <c r="F1" s="446"/>
      <c r="G1" s="446"/>
      <c r="H1" s="446"/>
      <c r="I1" s="446"/>
      <c r="J1" s="446"/>
      <c r="K1" s="446"/>
      <c r="L1" s="447"/>
    </row>
    <row r="2" spans="1:12" x14ac:dyDescent="0.3">
      <c r="A2" s="483"/>
      <c r="B2" s="484"/>
      <c r="C2" s="485"/>
      <c r="D2" s="448"/>
      <c r="E2" s="449"/>
      <c r="F2" s="449"/>
      <c r="G2" s="449"/>
      <c r="H2" s="449"/>
      <c r="I2" s="449"/>
      <c r="J2" s="449"/>
      <c r="K2" s="449"/>
      <c r="L2" s="450"/>
    </row>
    <row r="3" spans="1:12" x14ac:dyDescent="0.3">
      <c r="A3" s="483"/>
      <c r="B3" s="484"/>
      <c r="C3" s="485"/>
      <c r="D3" s="448"/>
      <c r="E3" s="449"/>
      <c r="F3" s="449"/>
      <c r="G3" s="449"/>
      <c r="H3" s="449"/>
      <c r="I3" s="449"/>
      <c r="J3" s="449"/>
      <c r="K3" s="449"/>
      <c r="L3" s="450"/>
    </row>
    <row r="4" spans="1:12" ht="15" thickBot="1" x14ac:dyDescent="0.35">
      <c r="A4" s="486"/>
      <c r="B4" s="487"/>
      <c r="C4" s="488"/>
      <c r="D4" s="451"/>
      <c r="E4" s="452"/>
      <c r="F4" s="452"/>
      <c r="G4" s="452"/>
      <c r="H4" s="452"/>
      <c r="I4" s="452"/>
      <c r="J4" s="452"/>
      <c r="K4" s="452"/>
      <c r="L4" s="453"/>
    </row>
    <row r="5" spans="1:12" x14ac:dyDescent="0.3">
      <c r="A5" s="454" t="s">
        <v>101</v>
      </c>
      <c r="B5" s="455"/>
      <c r="C5" s="455"/>
      <c r="D5" s="455"/>
      <c r="E5" s="455"/>
      <c r="F5" s="455"/>
      <c r="G5" s="455"/>
      <c r="H5" s="455"/>
      <c r="I5" s="455"/>
      <c r="J5" s="455"/>
      <c r="K5" s="455"/>
      <c r="L5" s="456"/>
    </row>
    <row r="6" spans="1:12" x14ac:dyDescent="0.3">
      <c r="A6" s="457"/>
      <c r="B6" s="458"/>
      <c r="C6" s="458"/>
      <c r="D6" s="458"/>
      <c r="E6" s="458"/>
      <c r="F6" s="458"/>
      <c r="G6" s="458"/>
      <c r="H6" s="458"/>
      <c r="I6" s="458"/>
      <c r="J6" s="458"/>
      <c r="K6" s="458"/>
      <c r="L6" s="459"/>
    </row>
    <row r="7" spans="1:12" x14ac:dyDescent="0.3">
      <c r="A7" s="457"/>
      <c r="B7" s="458"/>
      <c r="C7" s="458"/>
      <c r="D7" s="458"/>
      <c r="E7" s="458"/>
      <c r="F7" s="458"/>
      <c r="G7" s="458"/>
      <c r="H7" s="458"/>
      <c r="I7" s="458"/>
      <c r="J7" s="458"/>
      <c r="K7" s="458"/>
      <c r="L7" s="459"/>
    </row>
    <row r="8" spans="1:12" ht="15" thickBot="1" x14ac:dyDescent="0.35">
      <c r="A8" s="460"/>
      <c r="B8" s="461"/>
      <c r="C8" s="461"/>
      <c r="D8" s="461"/>
      <c r="E8" s="461"/>
      <c r="F8" s="461"/>
      <c r="G8" s="461"/>
      <c r="H8" s="461"/>
      <c r="I8" s="461"/>
      <c r="J8" s="461"/>
      <c r="K8" s="461"/>
      <c r="L8" s="462"/>
    </row>
    <row r="9" spans="1:12" x14ac:dyDescent="0.3">
      <c r="A9" s="463" t="s">
        <v>102</v>
      </c>
      <c r="B9" s="464"/>
      <c r="C9" s="464"/>
      <c r="D9" s="464"/>
      <c r="E9" s="464"/>
      <c r="F9" s="464"/>
      <c r="G9" s="464"/>
      <c r="H9" s="464"/>
      <c r="I9" s="464"/>
      <c r="J9" s="464"/>
      <c r="K9" s="464"/>
      <c r="L9" s="465"/>
    </row>
    <row r="10" spans="1:12" x14ac:dyDescent="0.3">
      <c r="A10" s="17" t="s">
        <v>103</v>
      </c>
      <c r="B10" s="15"/>
      <c r="C10" s="15"/>
      <c r="D10" s="15"/>
      <c r="E10" s="478"/>
      <c r="F10" s="478"/>
      <c r="G10" s="478"/>
      <c r="H10" s="478"/>
      <c r="I10" s="478"/>
      <c r="J10" s="478"/>
      <c r="K10" s="478"/>
      <c r="L10" s="479"/>
    </row>
    <row r="11" spans="1:12" x14ac:dyDescent="0.3">
      <c r="A11" s="466" t="s">
        <v>104</v>
      </c>
      <c r="B11" s="467"/>
      <c r="C11" s="467"/>
      <c r="D11" s="467"/>
      <c r="E11" s="467"/>
      <c r="F11" s="467"/>
      <c r="G11" s="467"/>
      <c r="H11" s="467"/>
      <c r="I11" s="467"/>
      <c r="J11" s="467"/>
      <c r="K11" s="467"/>
      <c r="L11" s="468"/>
    </row>
    <row r="12" spans="1:12" x14ac:dyDescent="0.3">
      <c r="A12" s="466"/>
      <c r="B12" s="467"/>
      <c r="C12" s="467"/>
      <c r="D12" s="467"/>
      <c r="E12" s="467"/>
      <c r="F12" s="467"/>
      <c r="G12" s="467"/>
      <c r="H12" s="467"/>
      <c r="I12" s="467"/>
      <c r="J12" s="467"/>
      <c r="K12" s="467"/>
      <c r="L12" s="468"/>
    </row>
    <row r="13" spans="1:12" x14ac:dyDescent="0.3">
      <c r="A13" s="466"/>
      <c r="B13" s="467"/>
      <c r="C13" s="467"/>
      <c r="D13" s="467"/>
      <c r="E13" s="467"/>
      <c r="F13" s="467"/>
      <c r="G13" s="467"/>
      <c r="H13" s="467"/>
      <c r="I13" s="467"/>
      <c r="J13" s="467"/>
      <c r="K13" s="467"/>
      <c r="L13" s="468"/>
    </row>
    <row r="14" spans="1:12" x14ac:dyDescent="0.3">
      <c r="A14" s="466" t="s">
        <v>105</v>
      </c>
      <c r="B14" s="467"/>
      <c r="C14" s="467"/>
      <c r="D14" s="467"/>
      <c r="E14" s="467"/>
      <c r="F14" s="467"/>
      <c r="G14" s="467"/>
      <c r="H14" s="467"/>
      <c r="I14" s="467"/>
      <c r="J14" s="467"/>
      <c r="K14" s="467"/>
      <c r="L14" s="468"/>
    </row>
    <row r="15" spans="1:12" x14ac:dyDescent="0.3">
      <c r="A15" s="466"/>
      <c r="B15" s="467"/>
      <c r="C15" s="467"/>
      <c r="D15" s="467"/>
      <c r="E15" s="467"/>
      <c r="F15" s="467"/>
      <c r="G15" s="467"/>
      <c r="H15" s="467"/>
      <c r="I15" s="467"/>
      <c r="J15" s="467"/>
      <c r="K15" s="467"/>
      <c r="L15" s="468"/>
    </row>
    <row r="16" spans="1:12" x14ac:dyDescent="0.3">
      <c r="A16" s="466"/>
      <c r="B16" s="467"/>
      <c r="C16" s="467"/>
      <c r="D16" s="467"/>
      <c r="E16" s="467"/>
      <c r="F16" s="467"/>
      <c r="G16" s="467"/>
      <c r="H16" s="467"/>
      <c r="I16" s="467"/>
      <c r="J16" s="467"/>
      <c r="K16" s="467"/>
      <c r="L16" s="468"/>
    </row>
    <row r="17" spans="1:12" x14ac:dyDescent="0.3">
      <c r="A17" s="18"/>
      <c r="B17" s="19"/>
      <c r="C17" s="19"/>
      <c r="D17" s="19"/>
      <c r="E17" s="19"/>
      <c r="F17" s="19"/>
      <c r="G17" s="19"/>
      <c r="H17" s="19"/>
      <c r="I17" s="19"/>
      <c r="J17" s="19"/>
      <c r="K17" s="19"/>
      <c r="L17" s="20"/>
    </row>
    <row r="18" spans="1:12" x14ac:dyDescent="0.3">
      <c r="A18" s="469" t="s">
        <v>106</v>
      </c>
      <c r="B18" s="470"/>
      <c r="C18" s="470"/>
      <c r="D18" s="470"/>
      <c r="E18" s="470"/>
      <c r="F18" s="470"/>
      <c r="G18" s="470"/>
      <c r="H18" s="470"/>
      <c r="I18" s="470"/>
      <c r="J18" s="470"/>
      <c r="K18" s="470"/>
      <c r="L18" s="471"/>
    </row>
    <row r="19" spans="1:12" x14ac:dyDescent="0.3">
      <c r="A19" s="463" t="s">
        <v>107</v>
      </c>
      <c r="B19" s="464"/>
      <c r="C19" s="464"/>
      <c r="D19" s="464"/>
      <c r="E19" s="464"/>
      <c r="F19" s="464"/>
      <c r="G19" s="464"/>
      <c r="H19" s="464"/>
      <c r="I19" s="464"/>
      <c r="J19" s="464"/>
      <c r="K19" s="464"/>
      <c r="L19" s="465"/>
    </row>
    <row r="20" spans="1:12" x14ac:dyDescent="0.3">
      <c r="A20" s="472" t="s">
        <v>108</v>
      </c>
      <c r="B20" s="473"/>
      <c r="C20" s="473"/>
      <c r="D20" s="473"/>
      <c r="E20" s="473"/>
      <c r="F20" s="473"/>
      <c r="G20" s="473"/>
      <c r="H20" s="473"/>
      <c r="I20" s="473"/>
      <c r="J20" s="473"/>
      <c r="K20" s="473"/>
      <c r="L20" s="474"/>
    </row>
    <row r="21" spans="1:12" x14ac:dyDescent="0.3">
      <c r="A21" s="475" t="s">
        <v>109</v>
      </c>
      <c r="B21" s="476"/>
      <c r="C21" s="476"/>
      <c r="D21" s="476"/>
      <c r="E21" s="476"/>
      <c r="F21" s="476"/>
      <c r="G21" s="476"/>
      <c r="H21" s="476"/>
      <c r="I21" s="476"/>
      <c r="J21" s="476"/>
      <c r="K21" s="476"/>
      <c r="L21" s="477"/>
    </row>
    <row r="22" spans="1:12" x14ac:dyDescent="0.3">
      <c r="A22" s="475"/>
      <c r="B22" s="476"/>
      <c r="C22" s="476"/>
      <c r="D22" s="476"/>
      <c r="E22" s="476"/>
      <c r="F22" s="476"/>
      <c r="G22" s="476"/>
      <c r="H22" s="476"/>
      <c r="I22" s="476"/>
      <c r="J22" s="476"/>
      <c r="K22" s="476"/>
      <c r="L22" s="477"/>
    </row>
    <row r="23" spans="1:12" x14ac:dyDescent="0.3">
      <c r="A23" s="475"/>
      <c r="B23" s="476"/>
      <c r="C23" s="476"/>
      <c r="D23" s="476"/>
      <c r="E23" s="476"/>
      <c r="F23" s="476"/>
      <c r="G23" s="476"/>
      <c r="H23" s="476"/>
      <c r="I23" s="476"/>
      <c r="J23" s="476"/>
      <c r="K23" s="476"/>
      <c r="L23" s="477"/>
    </row>
    <row r="24" spans="1:12" x14ac:dyDescent="0.3">
      <c r="A24" s="475"/>
      <c r="B24" s="476"/>
      <c r="C24" s="476"/>
      <c r="D24" s="476"/>
      <c r="E24" s="476"/>
      <c r="F24" s="476"/>
      <c r="G24" s="476"/>
      <c r="H24" s="476"/>
      <c r="I24" s="476"/>
      <c r="J24" s="476"/>
      <c r="K24" s="476"/>
      <c r="L24" s="477"/>
    </row>
    <row r="25" spans="1:12" x14ac:dyDescent="0.3">
      <c r="A25" s="475" t="s">
        <v>177</v>
      </c>
      <c r="B25" s="476"/>
      <c r="C25" s="476"/>
      <c r="D25" s="476"/>
      <c r="E25" s="476"/>
      <c r="F25" s="476"/>
      <c r="G25" s="476"/>
      <c r="H25" s="476"/>
      <c r="I25" s="476"/>
      <c r="J25" s="476"/>
      <c r="K25" s="476"/>
      <c r="L25" s="477"/>
    </row>
    <row r="26" spans="1:12" x14ac:dyDescent="0.3">
      <c r="A26" s="475"/>
      <c r="B26" s="476"/>
      <c r="C26" s="476"/>
      <c r="D26" s="476"/>
      <c r="E26" s="476"/>
      <c r="F26" s="476"/>
      <c r="G26" s="476"/>
      <c r="H26" s="476"/>
      <c r="I26" s="476"/>
      <c r="J26" s="476"/>
      <c r="K26" s="476"/>
      <c r="L26" s="477"/>
    </row>
    <row r="27" spans="1:12" x14ac:dyDescent="0.3">
      <c r="A27" s="475"/>
      <c r="B27" s="476"/>
      <c r="C27" s="476"/>
      <c r="D27" s="476"/>
      <c r="E27" s="476"/>
      <c r="F27" s="476"/>
      <c r="G27" s="476"/>
      <c r="H27" s="476"/>
      <c r="I27" s="476"/>
      <c r="J27" s="476"/>
      <c r="K27" s="476"/>
      <c r="L27" s="477"/>
    </row>
    <row r="28" spans="1:12" x14ac:dyDescent="0.3">
      <c r="A28" s="472" t="s">
        <v>110</v>
      </c>
      <c r="B28" s="473"/>
      <c r="C28" s="473"/>
      <c r="D28" s="473"/>
      <c r="E28" s="473"/>
      <c r="F28" s="473"/>
      <c r="G28" s="473"/>
      <c r="H28" s="473"/>
      <c r="I28" s="473"/>
      <c r="J28" s="473"/>
      <c r="K28" s="473"/>
      <c r="L28" s="474"/>
    </row>
    <row r="29" spans="1:12" x14ac:dyDescent="0.3">
      <c r="A29" s="442" t="s">
        <v>111</v>
      </c>
      <c r="B29" s="443"/>
      <c r="C29" s="443"/>
      <c r="D29" s="443"/>
      <c r="E29" s="443"/>
      <c r="F29" s="443"/>
      <c r="G29" s="443"/>
      <c r="H29" s="443"/>
      <c r="I29" s="443"/>
      <c r="J29" s="443"/>
      <c r="K29" s="443"/>
      <c r="L29" s="444"/>
    </row>
    <row r="30" spans="1:12" x14ac:dyDescent="0.3">
      <c r="A30" s="21" t="s">
        <v>38</v>
      </c>
      <c r="B30" s="22"/>
      <c r="C30" s="22"/>
      <c r="D30" s="412"/>
      <c r="E30" s="412"/>
      <c r="F30" s="412"/>
      <c r="G30" s="412"/>
      <c r="H30" s="412"/>
      <c r="I30" s="412"/>
      <c r="J30" s="412"/>
      <c r="K30" s="412"/>
      <c r="L30" s="413"/>
    </row>
    <row r="31" spans="1:12" x14ac:dyDescent="0.3">
      <c r="A31" s="423" t="s">
        <v>112</v>
      </c>
      <c r="B31" s="424"/>
      <c r="C31" s="424"/>
      <c r="D31" s="424"/>
      <c r="E31" s="424"/>
      <c r="F31" s="424"/>
      <c r="G31" s="424"/>
      <c r="H31" s="424"/>
      <c r="I31" s="424"/>
      <c r="J31" s="424"/>
      <c r="K31" s="424"/>
      <c r="L31" s="425"/>
    </row>
    <row r="32" spans="1:12" x14ac:dyDescent="0.3">
      <c r="A32" s="423"/>
      <c r="B32" s="424"/>
      <c r="C32" s="424"/>
      <c r="D32" s="424"/>
      <c r="E32" s="424"/>
      <c r="F32" s="424"/>
      <c r="G32" s="424"/>
      <c r="H32" s="424"/>
      <c r="I32" s="424"/>
      <c r="J32" s="424"/>
      <c r="K32" s="424"/>
      <c r="L32" s="425"/>
    </row>
    <row r="33" spans="1:12" x14ac:dyDescent="0.3">
      <c r="A33" s="426" t="s">
        <v>113</v>
      </c>
      <c r="B33" s="427"/>
      <c r="C33" s="427"/>
      <c r="D33" s="427"/>
      <c r="E33" s="427"/>
      <c r="F33" s="427"/>
      <c r="G33" s="427"/>
      <c r="H33" s="427"/>
      <c r="I33" s="427"/>
      <c r="J33" s="427"/>
      <c r="K33" s="427"/>
      <c r="L33" s="428"/>
    </row>
    <row r="34" spans="1:12" x14ac:dyDescent="0.3">
      <c r="A34" s="426"/>
      <c r="B34" s="427"/>
      <c r="C34" s="427"/>
      <c r="D34" s="427"/>
      <c r="E34" s="427"/>
      <c r="F34" s="427"/>
      <c r="G34" s="427"/>
      <c r="H34" s="427"/>
      <c r="I34" s="427"/>
      <c r="J34" s="427"/>
      <c r="K34" s="427"/>
      <c r="L34" s="428"/>
    </row>
    <row r="35" spans="1:12" x14ac:dyDescent="0.3">
      <c r="A35" s="426"/>
      <c r="B35" s="427"/>
      <c r="C35" s="427"/>
      <c r="D35" s="427"/>
      <c r="E35" s="427"/>
      <c r="F35" s="427"/>
      <c r="G35" s="427"/>
      <c r="H35" s="427"/>
      <c r="I35" s="427"/>
      <c r="J35" s="427"/>
      <c r="K35" s="427"/>
      <c r="L35" s="428"/>
    </row>
    <row r="36" spans="1:12" x14ac:dyDescent="0.3">
      <c r="A36" s="426"/>
      <c r="B36" s="427"/>
      <c r="C36" s="427"/>
      <c r="D36" s="427"/>
      <c r="E36" s="427"/>
      <c r="F36" s="427"/>
      <c r="G36" s="427"/>
      <c r="H36" s="427"/>
      <c r="I36" s="427"/>
      <c r="J36" s="427"/>
      <c r="K36" s="427"/>
      <c r="L36" s="428"/>
    </row>
    <row r="37" spans="1:12" x14ac:dyDescent="0.3">
      <c r="A37" s="429" t="s">
        <v>114</v>
      </c>
      <c r="B37" s="332"/>
      <c r="C37" s="332"/>
      <c r="D37" s="332"/>
      <c r="E37" s="332"/>
      <c r="F37" s="332"/>
      <c r="G37" s="332"/>
      <c r="H37" s="332"/>
      <c r="I37" s="332"/>
      <c r="J37" s="332"/>
      <c r="K37" s="332"/>
      <c r="L37" s="430"/>
    </row>
    <row r="38" spans="1:12" x14ac:dyDescent="0.3">
      <c r="A38" s="429"/>
      <c r="B38" s="332"/>
      <c r="C38" s="332"/>
      <c r="D38" s="332"/>
      <c r="E38" s="332"/>
      <c r="F38" s="332"/>
      <c r="G38" s="332"/>
      <c r="H38" s="332"/>
      <c r="I38" s="332"/>
      <c r="J38" s="332"/>
      <c r="K38" s="332"/>
      <c r="L38" s="430"/>
    </row>
    <row r="39" spans="1:12" x14ac:dyDescent="0.3">
      <c r="A39" s="431" t="s">
        <v>42</v>
      </c>
      <c r="B39" s="432"/>
      <c r="C39" s="432"/>
      <c r="D39" s="432"/>
      <c r="E39" s="432"/>
      <c r="F39" s="432"/>
      <c r="G39" s="432"/>
      <c r="H39" s="432"/>
      <c r="I39" s="432"/>
      <c r="J39" s="432"/>
      <c r="K39" s="432"/>
      <c r="L39" s="16"/>
    </row>
    <row r="40" spans="1:12" x14ac:dyDescent="0.3">
      <c r="A40" s="420" t="s">
        <v>115</v>
      </c>
      <c r="B40" s="421"/>
      <c r="C40" s="421"/>
      <c r="D40" s="421"/>
      <c r="E40" s="421"/>
      <c r="F40" s="421"/>
      <c r="G40" s="421"/>
      <c r="H40" s="421"/>
      <c r="I40" s="421"/>
      <c r="J40" s="421"/>
      <c r="K40" s="421"/>
      <c r="L40" s="422"/>
    </row>
    <row r="41" spans="1:12" x14ac:dyDescent="0.3">
      <c r="A41" s="420"/>
      <c r="B41" s="421"/>
      <c r="C41" s="421"/>
      <c r="D41" s="421"/>
      <c r="E41" s="421"/>
      <c r="F41" s="421"/>
      <c r="G41" s="421"/>
      <c r="H41" s="421"/>
      <c r="I41" s="421"/>
      <c r="J41" s="421"/>
      <c r="K41" s="421"/>
      <c r="L41" s="422"/>
    </row>
    <row r="42" spans="1:12" x14ac:dyDescent="0.3">
      <c r="A42" s="403" t="s">
        <v>116</v>
      </c>
      <c r="B42" s="404"/>
      <c r="C42" s="404"/>
      <c r="D42" s="404"/>
      <c r="E42" s="404"/>
      <c r="F42" s="404"/>
      <c r="G42" s="404"/>
      <c r="H42" s="404"/>
      <c r="I42" s="404"/>
      <c r="J42" s="404"/>
      <c r="K42" s="404"/>
      <c r="L42" s="405"/>
    </row>
    <row r="43" spans="1:12" x14ac:dyDescent="0.3">
      <c r="A43" s="403"/>
      <c r="B43" s="404"/>
      <c r="C43" s="404"/>
      <c r="D43" s="404"/>
      <c r="E43" s="404"/>
      <c r="F43" s="404"/>
      <c r="G43" s="404"/>
      <c r="H43" s="404"/>
      <c r="I43" s="404"/>
      <c r="J43" s="404"/>
      <c r="K43" s="404"/>
      <c r="L43" s="405"/>
    </row>
    <row r="44" spans="1:12" x14ac:dyDescent="0.3">
      <c r="A44" s="403" t="s">
        <v>117</v>
      </c>
      <c r="B44" s="404"/>
      <c r="C44" s="404"/>
      <c r="D44" s="404"/>
      <c r="E44" s="404"/>
      <c r="F44" s="404"/>
      <c r="G44" s="404"/>
      <c r="H44" s="404"/>
      <c r="I44" s="404"/>
      <c r="J44" s="404"/>
      <c r="K44" s="404"/>
      <c r="L44" s="405"/>
    </row>
    <row r="45" spans="1:12" x14ac:dyDescent="0.3">
      <c r="A45" s="403"/>
      <c r="B45" s="404"/>
      <c r="C45" s="404"/>
      <c r="D45" s="404"/>
      <c r="E45" s="404"/>
      <c r="F45" s="404"/>
      <c r="G45" s="404"/>
      <c r="H45" s="404"/>
      <c r="I45" s="404"/>
      <c r="J45" s="404"/>
      <c r="K45" s="404"/>
      <c r="L45" s="405"/>
    </row>
    <row r="46" spans="1:12" x14ac:dyDescent="0.3">
      <c r="A46" s="403" t="s">
        <v>118</v>
      </c>
      <c r="B46" s="404"/>
      <c r="C46" s="404"/>
      <c r="D46" s="404"/>
      <c r="E46" s="404"/>
      <c r="F46" s="404"/>
      <c r="G46" s="404"/>
      <c r="H46" s="404"/>
      <c r="I46" s="404"/>
      <c r="J46" s="404"/>
      <c r="K46" s="404"/>
      <c r="L46" s="405"/>
    </row>
    <row r="47" spans="1:12" x14ac:dyDescent="0.3">
      <c r="A47" s="417" t="s">
        <v>119</v>
      </c>
      <c r="B47" s="418"/>
      <c r="C47" s="418"/>
      <c r="D47" s="418"/>
      <c r="E47" s="418"/>
      <c r="F47" s="418"/>
      <c r="G47" s="418"/>
      <c r="H47" s="418"/>
      <c r="I47" s="418"/>
      <c r="J47" s="418"/>
      <c r="K47" s="418"/>
      <c r="L47" s="419"/>
    </row>
    <row r="48" spans="1:12" x14ac:dyDescent="0.3">
      <c r="A48" s="417"/>
      <c r="B48" s="418"/>
      <c r="C48" s="418"/>
      <c r="D48" s="418"/>
      <c r="E48" s="418"/>
      <c r="F48" s="418"/>
      <c r="G48" s="418"/>
      <c r="H48" s="418"/>
      <c r="I48" s="418"/>
      <c r="J48" s="418"/>
      <c r="K48" s="418"/>
      <c r="L48" s="419"/>
    </row>
    <row r="49" spans="1:12" x14ac:dyDescent="0.3">
      <c r="A49" s="403" t="s">
        <v>120</v>
      </c>
      <c r="B49" s="404"/>
      <c r="C49" s="404"/>
      <c r="D49" s="404"/>
      <c r="E49" s="404"/>
      <c r="F49" s="404"/>
      <c r="G49" s="404"/>
      <c r="H49" s="404"/>
      <c r="I49" s="404"/>
      <c r="J49" s="404"/>
      <c r="K49" s="404"/>
      <c r="L49" s="405"/>
    </row>
    <row r="50" spans="1:12" x14ac:dyDescent="0.3">
      <c r="A50" s="403"/>
      <c r="B50" s="404"/>
      <c r="C50" s="404"/>
      <c r="D50" s="404"/>
      <c r="E50" s="404"/>
      <c r="F50" s="404"/>
      <c r="G50" s="404"/>
      <c r="H50" s="404"/>
      <c r="I50" s="404"/>
      <c r="J50" s="404"/>
      <c r="K50" s="404"/>
      <c r="L50" s="405"/>
    </row>
    <row r="51" spans="1:12" x14ac:dyDescent="0.3">
      <c r="A51" s="403"/>
      <c r="B51" s="404"/>
      <c r="C51" s="404"/>
      <c r="D51" s="404"/>
      <c r="E51" s="404"/>
      <c r="F51" s="404"/>
      <c r="G51" s="404"/>
      <c r="H51" s="404"/>
      <c r="I51" s="404"/>
      <c r="J51" s="404"/>
      <c r="K51" s="404"/>
      <c r="L51" s="405"/>
    </row>
    <row r="52" spans="1:12" x14ac:dyDescent="0.3">
      <c r="A52" s="403"/>
      <c r="B52" s="404"/>
      <c r="C52" s="404"/>
      <c r="D52" s="404"/>
      <c r="E52" s="404"/>
      <c r="F52" s="404"/>
      <c r="G52" s="404"/>
      <c r="H52" s="404"/>
      <c r="I52" s="404"/>
      <c r="J52" s="404"/>
      <c r="K52" s="404"/>
      <c r="L52" s="405"/>
    </row>
    <row r="53" spans="1:12" x14ac:dyDescent="0.3">
      <c r="A53" s="403"/>
      <c r="B53" s="404"/>
      <c r="C53" s="404"/>
      <c r="D53" s="404"/>
      <c r="E53" s="404"/>
      <c r="F53" s="404"/>
      <c r="G53" s="404"/>
      <c r="H53" s="404"/>
      <c r="I53" s="404"/>
      <c r="J53" s="404"/>
      <c r="K53" s="404"/>
      <c r="L53" s="405"/>
    </row>
    <row r="54" spans="1:12" x14ac:dyDescent="0.3">
      <c r="A54" s="420" t="s">
        <v>121</v>
      </c>
      <c r="B54" s="421"/>
      <c r="C54" s="421"/>
      <c r="D54" s="421"/>
      <c r="E54" s="421"/>
      <c r="F54" s="421"/>
      <c r="G54" s="421"/>
      <c r="H54" s="421"/>
      <c r="I54" s="421"/>
      <c r="J54" s="421"/>
      <c r="K54" s="421"/>
      <c r="L54" s="422"/>
    </row>
    <row r="55" spans="1:12" x14ac:dyDescent="0.3">
      <c r="A55" s="420"/>
      <c r="B55" s="421"/>
      <c r="C55" s="421"/>
      <c r="D55" s="421"/>
      <c r="E55" s="421"/>
      <c r="F55" s="421"/>
      <c r="G55" s="421"/>
      <c r="H55" s="421"/>
      <c r="I55" s="421"/>
      <c r="J55" s="421"/>
      <c r="K55" s="421"/>
      <c r="L55" s="422"/>
    </row>
    <row r="56" spans="1:12" x14ac:dyDescent="0.3">
      <c r="A56" s="420" t="s">
        <v>122</v>
      </c>
      <c r="B56" s="421"/>
      <c r="C56" s="421"/>
      <c r="D56" s="421"/>
      <c r="E56" s="421"/>
      <c r="F56" s="421"/>
      <c r="G56" s="421"/>
      <c r="H56" s="421"/>
      <c r="I56" s="421"/>
      <c r="J56" s="421"/>
      <c r="K56" s="421"/>
      <c r="L56" s="422"/>
    </row>
    <row r="57" spans="1:12" x14ac:dyDescent="0.3">
      <c r="A57" s="403" t="s">
        <v>123</v>
      </c>
      <c r="B57" s="404"/>
      <c r="C57" s="404"/>
      <c r="D57" s="404"/>
      <c r="E57" s="404"/>
      <c r="F57" s="404"/>
      <c r="G57" s="404"/>
      <c r="H57" s="404"/>
      <c r="I57" s="404"/>
      <c r="J57" s="404"/>
      <c r="K57" s="404"/>
      <c r="L57" s="405"/>
    </row>
    <row r="58" spans="1:12" x14ac:dyDescent="0.3">
      <c r="A58" s="403"/>
      <c r="B58" s="404"/>
      <c r="C58" s="404"/>
      <c r="D58" s="404"/>
      <c r="E58" s="404"/>
      <c r="F58" s="404"/>
      <c r="G58" s="404"/>
      <c r="H58" s="404"/>
      <c r="I58" s="404"/>
      <c r="J58" s="404"/>
      <c r="K58" s="404"/>
      <c r="L58" s="405"/>
    </row>
    <row r="59" spans="1:12" x14ac:dyDescent="0.3">
      <c r="A59" s="406" t="s">
        <v>124</v>
      </c>
      <c r="B59" s="407"/>
      <c r="C59" s="407"/>
      <c r="D59" s="407"/>
      <c r="E59" s="407"/>
      <c r="F59" s="407"/>
      <c r="G59" s="407"/>
      <c r="H59" s="407"/>
      <c r="I59" s="407"/>
      <c r="J59" s="407"/>
      <c r="K59" s="407"/>
      <c r="L59" s="408"/>
    </row>
    <row r="60" spans="1:12" x14ac:dyDescent="0.3">
      <c r="A60" s="23"/>
      <c r="B60" s="24"/>
      <c r="C60" s="24"/>
      <c r="D60" s="24"/>
      <c r="E60" s="24"/>
      <c r="F60" s="24"/>
      <c r="G60" s="24"/>
      <c r="H60" s="24"/>
      <c r="I60" s="24"/>
      <c r="J60" s="24"/>
      <c r="K60" s="24"/>
      <c r="L60" s="25"/>
    </row>
    <row r="61" spans="1:12" x14ac:dyDescent="0.3">
      <c r="A61" s="439" t="s">
        <v>125</v>
      </c>
      <c r="B61" s="440"/>
      <c r="C61" s="440"/>
      <c r="D61" s="440"/>
      <c r="E61" s="440"/>
      <c r="F61" s="440"/>
      <c r="G61" s="440"/>
      <c r="H61" s="440"/>
      <c r="I61" s="440"/>
      <c r="J61" s="440"/>
      <c r="K61" s="440"/>
      <c r="L61" s="441"/>
    </row>
    <row r="62" spans="1:12" x14ac:dyDescent="0.3">
      <c r="A62" s="406" t="s">
        <v>126</v>
      </c>
      <c r="B62" s="407"/>
      <c r="C62" s="407"/>
      <c r="D62" s="407"/>
      <c r="E62" s="407"/>
      <c r="F62" s="407"/>
      <c r="G62" s="407"/>
      <c r="H62" s="407"/>
      <c r="I62" s="407"/>
      <c r="J62" s="407"/>
      <c r="K62" s="407"/>
      <c r="L62" s="408"/>
    </row>
    <row r="63" spans="1:12" x14ac:dyDescent="0.3">
      <c r="A63" s="409" t="s">
        <v>127</v>
      </c>
      <c r="B63" s="410"/>
      <c r="C63" s="410"/>
      <c r="D63" s="410"/>
      <c r="E63" s="410"/>
      <c r="F63" s="410"/>
      <c r="G63" s="410"/>
      <c r="H63" s="410"/>
      <c r="I63" s="410"/>
      <c r="J63" s="410"/>
      <c r="K63" s="410"/>
      <c r="L63" s="411"/>
    </row>
    <row r="64" spans="1:12" x14ac:dyDescent="0.3">
      <c r="A64" s="409" t="s">
        <v>128</v>
      </c>
      <c r="B64" s="410"/>
      <c r="C64" s="410"/>
      <c r="D64" s="410"/>
      <c r="E64" s="410"/>
      <c r="F64" s="410"/>
      <c r="G64" s="410"/>
      <c r="H64" s="410"/>
      <c r="I64" s="410"/>
      <c r="J64" s="410"/>
      <c r="K64" s="410"/>
      <c r="L64" s="411"/>
    </row>
    <row r="65" spans="1:12" x14ac:dyDescent="0.3">
      <c r="A65" s="409"/>
      <c r="B65" s="410"/>
      <c r="C65" s="410"/>
      <c r="D65" s="410"/>
      <c r="E65" s="410"/>
      <c r="F65" s="410"/>
      <c r="G65" s="410"/>
      <c r="H65" s="410"/>
      <c r="I65" s="410"/>
      <c r="J65" s="410"/>
      <c r="K65" s="410"/>
      <c r="L65" s="411"/>
    </row>
    <row r="66" spans="1:12" x14ac:dyDescent="0.3">
      <c r="A66" s="409"/>
      <c r="B66" s="410"/>
      <c r="C66" s="410"/>
      <c r="D66" s="410"/>
      <c r="E66" s="410"/>
      <c r="F66" s="410"/>
      <c r="G66" s="410"/>
      <c r="H66" s="410"/>
      <c r="I66" s="410"/>
      <c r="J66" s="410"/>
      <c r="K66" s="410"/>
      <c r="L66" s="411"/>
    </row>
    <row r="67" spans="1:12" x14ac:dyDescent="0.3">
      <c r="A67" s="409"/>
      <c r="B67" s="410"/>
      <c r="C67" s="410"/>
      <c r="D67" s="410"/>
      <c r="E67" s="410"/>
      <c r="F67" s="410"/>
      <c r="G67" s="410"/>
      <c r="H67" s="410"/>
      <c r="I67" s="410"/>
      <c r="J67" s="410"/>
      <c r="K67" s="410"/>
      <c r="L67" s="411"/>
    </row>
    <row r="68" spans="1:12" x14ac:dyDescent="0.3">
      <c r="A68" s="414" t="s">
        <v>129</v>
      </c>
      <c r="B68" s="415"/>
      <c r="C68" s="415"/>
      <c r="D68" s="415"/>
      <c r="E68" s="415"/>
      <c r="F68" s="415"/>
      <c r="G68" s="415"/>
      <c r="H68" s="415"/>
      <c r="I68" s="415"/>
      <c r="J68" s="415"/>
      <c r="K68" s="415"/>
      <c r="L68" s="416"/>
    </row>
    <row r="69" spans="1:12" x14ac:dyDescent="0.3">
      <c r="A69" s="417" t="s">
        <v>130</v>
      </c>
      <c r="B69" s="418"/>
      <c r="C69" s="418"/>
      <c r="D69" s="418"/>
      <c r="E69" s="418"/>
      <c r="F69" s="418"/>
      <c r="G69" s="418"/>
      <c r="H69" s="418"/>
      <c r="I69" s="418"/>
      <c r="J69" s="418"/>
      <c r="K69" s="418"/>
      <c r="L69" s="419"/>
    </row>
    <row r="70" spans="1:12" x14ac:dyDescent="0.3">
      <c r="A70" s="403" t="s">
        <v>77</v>
      </c>
      <c r="B70" s="404"/>
      <c r="C70" s="404"/>
      <c r="D70" s="404"/>
      <c r="E70" s="404"/>
      <c r="F70" s="404"/>
      <c r="G70" s="404"/>
      <c r="H70" s="404"/>
      <c r="I70" s="404"/>
      <c r="J70" s="404"/>
      <c r="K70" s="404"/>
      <c r="L70" s="405"/>
    </row>
    <row r="71" spans="1:12" x14ac:dyDescent="0.3">
      <c r="A71" s="420" t="s">
        <v>131</v>
      </c>
      <c r="B71" s="421"/>
      <c r="C71" s="421"/>
      <c r="D71" s="421"/>
      <c r="E71" s="421"/>
      <c r="F71" s="421"/>
      <c r="G71" s="421"/>
      <c r="H71" s="421"/>
      <c r="I71" s="421"/>
      <c r="J71" s="421"/>
      <c r="K71" s="421"/>
      <c r="L71" s="422"/>
    </row>
    <row r="72" spans="1:12" x14ac:dyDescent="0.3">
      <c r="A72" s="420"/>
      <c r="B72" s="421"/>
      <c r="C72" s="421"/>
      <c r="D72" s="421"/>
      <c r="E72" s="421"/>
      <c r="F72" s="421"/>
      <c r="G72" s="421"/>
      <c r="H72" s="421"/>
      <c r="I72" s="421"/>
      <c r="J72" s="421"/>
      <c r="K72" s="421"/>
      <c r="L72" s="422"/>
    </row>
    <row r="73" spans="1:12" x14ac:dyDescent="0.3">
      <c r="A73" s="403" t="s">
        <v>132</v>
      </c>
      <c r="B73" s="404"/>
      <c r="C73" s="404"/>
      <c r="D73" s="404"/>
      <c r="E73" s="404"/>
      <c r="F73" s="404"/>
      <c r="G73" s="404"/>
      <c r="H73" s="404"/>
      <c r="I73" s="404"/>
      <c r="J73" s="404"/>
      <c r="K73" s="404"/>
      <c r="L73" s="405"/>
    </row>
    <row r="74" spans="1:12" x14ac:dyDescent="0.3">
      <c r="A74" s="403"/>
      <c r="B74" s="404"/>
      <c r="C74" s="404"/>
      <c r="D74" s="404"/>
      <c r="E74" s="404"/>
      <c r="F74" s="404"/>
      <c r="G74" s="404"/>
      <c r="H74" s="404"/>
      <c r="I74" s="404"/>
      <c r="J74" s="404"/>
      <c r="K74" s="404"/>
      <c r="L74" s="405"/>
    </row>
    <row r="75" spans="1:12" x14ac:dyDescent="0.3">
      <c r="A75" s="403"/>
      <c r="B75" s="404"/>
      <c r="C75" s="404"/>
      <c r="D75" s="404"/>
      <c r="E75" s="404"/>
      <c r="F75" s="404"/>
      <c r="G75" s="404"/>
      <c r="H75" s="404"/>
      <c r="I75" s="404"/>
      <c r="J75" s="404"/>
      <c r="K75" s="404"/>
      <c r="L75" s="405"/>
    </row>
    <row r="76" spans="1:12" x14ac:dyDescent="0.3">
      <c r="A76" s="403"/>
      <c r="B76" s="404"/>
      <c r="C76" s="404"/>
      <c r="D76" s="404"/>
      <c r="E76" s="404"/>
      <c r="F76" s="404"/>
      <c r="G76" s="404"/>
      <c r="H76" s="404"/>
      <c r="I76" s="404"/>
      <c r="J76" s="404"/>
      <c r="K76" s="404"/>
      <c r="L76" s="405"/>
    </row>
    <row r="77" spans="1:12" x14ac:dyDescent="0.3">
      <c r="A77" s="403" t="s">
        <v>133</v>
      </c>
      <c r="B77" s="404"/>
      <c r="C77" s="404"/>
      <c r="D77" s="404"/>
      <c r="E77" s="404"/>
      <c r="F77" s="404"/>
      <c r="G77" s="404"/>
      <c r="H77" s="404"/>
      <c r="I77" s="404"/>
      <c r="J77" s="404"/>
      <c r="K77" s="404"/>
      <c r="L77" s="405"/>
    </row>
    <row r="78" spans="1:12" x14ac:dyDescent="0.3">
      <c r="A78" s="403"/>
      <c r="B78" s="404"/>
      <c r="C78" s="404"/>
      <c r="D78" s="404"/>
      <c r="E78" s="404"/>
      <c r="F78" s="404"/>
      <c r="G78" s="404"/>
      <c r="H78" s="404"/>
      <c r="I78" s="404"/>
      <c r="J78" s="404"/>
      <c r="K78" s="404"/>
      <c r="L78" s="405"/>
    </row>
    <row r="79" spans="1:12" x14ac:dyDescent="0.3">
      <c r="A79" s="403"/>
      <c r="B79" s="404"/>
      <c r="C79" s="404"/>
      <c r="D79" s="404"/>
      <c r="E79" s="404"/>
      <c r="F79" s="404"/>
      <c r="G79" s="404"/>
      <c r="H79" s="404"/>
      <c r="I79" s="404"/>
      <c r="J79" s="404"/>
      <c r="K79" s="404"/>
      <c r="L79" s="405"/>
    </row>
    <row r="80" spans="1:12" x14ac:dyDescent="0.3">
      <c r="A80" s="403"/>
      <c r="B80" s="404"/>
      <c r="C80" s="404"/>
      <c r="D80" s="404"/>
      <c r="E80" s="404"/>
      <c r="F80" s="404"/>
      <c r="G80" s="404"/>
      <c r="H80" s="404"/>
      <c r="I80" s="404"/>
      <c r="J80" s="404"/>
      <c r="K80" s="404"/>
      <c r="L80" s="405"/>
    </row>
    <row r="81" spans="1:12" x14ac:dyDescent="0.3">
      <c r="A81" s="403" t="s">
        <v>134</v>
      </c>
      <c r="B81" s="404"/>
      <c r="C81" s="404"/>
      <c r="D81" s="404"/>
      <c r="E81" s="404"/>
      <c r="F81" s="404"/>
      <c r="G81" s="404"/>
      <c r="H81" s="404"/>
      <c r="I81" s="404"/>
      <c r="J81" s="404"/>
      <c r="K81" s="404"/>
      <c r="L81" s="405"/>
    </row>
    <row r="82" spans="1:12" x14ac:dyDescent="0.3">
      <c r="A82" s="403"/>
      <c r="B82" s="404"/>
      <c r="C82" s="404"/>
      <c r="D82" s="404"/>
      <c r="E82" s="404"/>
      <c r="F82" s="404"/>
      <c r="G82" s="404"/>
      <c r="H82" s="404"/>
      <c r="I82" s="404"/>
      <c r="J82" s="404"/>
      <c r="K82" s="404"/>
      <c r="L82" s="405"/>
    </row>
    <row r="83" spans="1:12" x14ac:dyDescent="0.3">
      <c r="A83" s="403"/>
      <c r="B83" s="404"/>
      <c r="C83" s="404"/>
      <c r="D83" s="404"/>
      <c r="E83" s="404"/>
      <c r="F83" s="404"/>
      <c r="G83" s="404"/>
      <c r="H83" s="404"/>
      <c r="I83" s="404"/>
      <c r="J83" s="404"/>
      <c r="K83" s="404"/>
      <c r="L83" s="405"/>
    </row>
    <row r="84" spans="1:12" x14ac:dyDescent="0.3">
      <c r="A84" s="403"/>
      <c r="B84" s="404"/>
      <c r="C84" s="404"/>
      <c r="D84" s="404"/>
      <c r="E84" s="404"/>
      <c r="F84" s="404"/>
      <c r="G84" s="404"/>
      <c r="H84" s="404"/>
      <c r="I84" s="404"/>
      <c r="J84" s="404"/>
      <c r="K84" s="404"/>
      <c r="L84" s="405"/>
    </row>
    <row r="85" spans="1:12" x14ac:dyDescent="0.3">
      <c r="A85" s="403"/>
      <c r="B85" s="404"/>
      <c r="C85" s="404"/>
      <c r="D85" s="404"/>
      <c r="E85" s="404"/>
      <c r="F85" s="404"/>
      <c r="G85" s="404"/>
      <c r="H85" s="404"/>
      <c r="I85" s="404"/>
      <c r="J85" s="404"/>
      <c r="K85" s="404"/>
      <c r="L85" s="405"/>
    </row>
    <row r="86" spans="1:12" x14ac:dyDescent="0.3">
      <c r="A86" s="403" t="s">
        <v>135</v>
      </c>
      <c r="B86" s="404"/>
      <c r="C86" s="404"/>
      <c r="D86" s="404"/>
      <c r="E86" s="404"/>
      <c r="F86" s="404"/>
      <c r="G86" s="404"/>
      <c r="H86" s="404"/>
      <c r="I86" s="404"/>
      <c r="J86" s="404"/>
      <c r="K86" s="404"/>
      <c r="L86" s="405"/>
    </row>
    <row r="87" spans="1:12" x14ac:dyDescent="0.3">
      <c r="A87" s="403"/>
      <c r="B87" s="404"/>
      <c r="C87" s="404"/>
      <c r="D87" s="404"/>
      <c r="E87" s="404"/>
      <c r="F87" s="404"/>
      <c r="G87" s="404"/>
      <c r="H87" s="404"/>
      <c r="I87" s="404"/>
      <c r="J87" s="404"/>
      <c r="K87" s="404"/>
      <c r="L87" s="405"/>
    </row>
    <row r="88" spans="1:12" x14ac:dyDescent="0.3">
      <c r="A88" s="403" t="s">
        <v>136</v>
      </c>
      <c r="B88" s="404"/>
      <c r="C88" s="404"/>
      <c r="D88" s="404"/>
      <c r="E88" s="404"/>
      <c r="F88" s="404"/>
      <c r="G88" s="404"/>
      <c r="H88" s="404"/>
      <c r="I88" s="404"/>
      <c r="J88" s="404"/>
      <c r="K88" s="404"/>
      <c r="L88" s="405"/>
    </row>
    <row r="89" spans="1:12" x14ac:dyDescent="0.3">
      <c r="A89" s="403"/>
      <c r="B89" s="404"/>
      <c r="C89" s="404"/>
      <c r="D89" s="404"/>
      <c r="E89" s="404"/>
      <c r="F89" s="404"/>
      <c r="G89" s="404"/>
      <c r="H89" s="404"/>
      <c r="I89" s="404"/>
      <c r="J89" s="404"/>
      <c r="K89" s="404"/>
      <c r="L89" s="405"/>
    </row>
    <row r="90" spans="1:12" x14ac:dyDescent="0.3">
      <c r="A90" s="403" t="s">
        <v>137</v>
      </c>
      <c r="B90" s="404"/>
      <c r="C90" s="404"/>
      <c r="D90" s="404"/>
      <c r="E90" s="404"/>
      <c r="F90" s="404"/>
      <c r="G90" s="404"/>
      <c r="H90" s="404"/>
      <c r="I90" s="404"/>
      <c r="J90" s="404"/>
      <c r="K90" s="404"/>
      <c r="L90" s="405"/>
    </row>
    <row r="91" spans="1:12" x14ac:dyDescent="0.3">
      <c r="A91" s="403"/>
      <c r="B91" s="404"/>
      <c r="C91" s="404"/>
      <c r="D91" s="404"/>
      <c r="E91" s="404"/>
      <c r="F91" s="404"/>
      <c r="G91" s="404"/>
      <c r="H91" s="404"/>
      <c r="I91" s="404"/>
      <c r="J91" s="404"/>
      <c r="K91" s="404"/>
      <c r="L91" s="405"/>
    </row>
    <row r="92" spans="1:12" x14ac:dyDescent="0.3">
      <c r="A92" s="403"/>
      <c r="B92" s="404"/>
      <c r="C92" s="404"/>
      <c r="D92" s="404"/>
      <c r="E92" s="404"/>
      <c r="F92" s="404"/>
      <c r="G92" s="404"/>
      <c r="H92" s="404"/>
      <c r="I92" s="404"/>
      <c r="J92" s="404"/>
      <c r="K92" s="404"/>
      <c r="L92" s="405"/>
    </row>
    <row r="93" spans="1:12" x14ac:dyDescent="0.3">
      <c r="A93" s="403" t="s">
        <v>138</v>
      </c>
      <c r="B93" s="404"/>
      <c r="C93" s="404"/>
      <c r="D93" s="404"/>
      <c r="E93" s="404"/>
      <c r="F93" s="404"/>
      <c r="G93" s="404"/>
      <c r="H93" s="404"/>
      <c r="I93" s="404"/>
      <c r="J93" s="404"/>
      <c r="K93" s="404"/>
      <c r="L93" s="405"/>
    </row>
    <row r="94" spans="1:12" x14ac:dyDescent="0.3">
      <c r="A94" s="403"/>
      <c r="B94" s="404"/>
      <c r="C94" s="404"/>
      <c r="D94" s="404"/>
      <c r="E94" s="404"/>
      <c r="F94" s="404"/>
      <c r="G94" s="404"/>
      <c r="H94" s="404"/>
      <c r="I94" s="404"/>
      <c r="J94" s="404"/>
      <c r="K94" s="404"/>
      <c r="L94" s="405"/>
    </row>
    <row r="95" spans="1:12" x14ac:dyDescent="0.3">
      <c r="A95" s="403"/>
      <c r="B95" s="404"/>
      <c r="C95" s="404"/>
      <c r="D95" s="404"/>
      <c r="E95" s="404"/>
      <c r="F95" s="404"/>
      <c r="G95" s="404"/>
      <c r="H95" s="404"/>
      <c r="I95" s="404"/>
      <c r="J95" s="404"/>
      <c r="K95" s="404"/>
      <c r="L95" s="405"/>
    </row>
    <row r="96" spans="1:12" x14ac:dyDescent="0.3">
      <c r="A96" s="403" t="s">
        <v>139</v>
      </c>
      <c r="B96" s="404"/>
      <c r="C96" s="404"/>
      <c r="D96" s="404"/>
      <c r="E96" s="404"/>
      <c r="F96" s="404"/>
      <c r="G96" s="404"/>
      <c r="H96" s="404"/>
      <c r="I96" s="404"/>
      <c r="J96" s="404"/>
      <c r="K96" s="404"/>
      <c r="L96" s="405"/>
    </row>
    <row r="97" spans="1:12" ht="49.8" customHeight="1" x14ac:dyDescent="0.3">
      <c r="A97" s="403" t="s">
        <v>140</v>
      </c>
      <c r="B97" s="404"/>
      <c r="C97" s="404"/>
      <c r="D97" s="404"/>
      <c r="E97" s="404"/>
      <c r="F97" s="404"/>
      <c r="G97" s="404"/>
      <c r="H97" s="404"/>
      <c r="I97" s="404"/>
      <c r="J97" s="404"/>
      <c r="K97" s="404"/>
      <c r="L97" s="405"/>
    </row>
    <row r="98" spans="1:12" ht="47.4" customHeight="1" x14ac:dyDescent="0.3">
      <c r="A98" s="403"/>
      <c r="B98" s="404"/>
      <c r="C98" s="404"/>
      <c r="D98" s="404"/>
      <c r="E98" s="404"/>
      <c r="F98" s="404"/>
      <c r="G98" s="404"/>
      <c r="H98" s="404"/>
      <c r="I98" s="404"/>
      <c r="J98" s="404"/>
      <c r="K98" s="404"/>
      <c r="L98" s="405"/>
    </row>
    <row r="99" spans="1:12" ht="58.8" customHeight="1" thickBot="1" x14ac:dyDescent="0.35">
      <c r="A99" s="403"/>
      <c r="B99" s="404"/>
      <c r="C99" s="404"/>
      <c r="D99" s="404"/>
      <c r="E99" s="404"/>
      <c r="F99" s="404"/>
      <c r="G99" s="404"/>
      <c r="H99" s="404"/>
      <c r="I99" s="404"/>
      <c r="J99" s="404"/>
      <c r="K99" s="404"/>
      <c r="L99" s="405"/>
    </row>
    <row r="100" spans="1:12" x14ac:dyDescent="0.3">
      <c r="A100" s="433" t="s">
        <v>141</v>
      </c>
      <c r="B100" s="434"/>
      <c r="C100" s="434"/>
      <c r="D100" s="434"/>
      <c r="E100" s="434"/>
      <c r="F100" s="434"/>
      <c r="G100" s="434"/>
      <c r="H100" s="434"/>
      <c r="I100" s="434"/>
      <c r="J100" s="434"/>
      <c r="K100" s="434"/>
      <c r="L100" s="435"/>
    </row>
    <row r="101" spans="1:12" x14ac:dyDescent="0.3">
      <c r="A101" s="403"/>
      <c r="B101" s="404"/>
      <c r="C101" s="404"/>
      <c r="D101" s="404"/>
      <c r="E101" s="404"/>
      <c r="F101" s="404"/>
      <c r="G101" s="404"/>
      <c r="H101" s="404"/>
      <c r="I101" s="404"/>
      <c r="J101" s="404"/>
      <c r="K101" s="404"/>
      <c r="L101" s="405"/>
    </row>
    <row r="102" spans="1:12" x14ac:dyDescent="0.3">
      <c r="A102" s="403"/>
      <c r="B102" s="404"/>
      <c r="C102" s="404"/>
      <c r="D102" s="404"/>
      <c r="E102" s="404"/>
      <c r="F102" s="404"/>
      <c r="G102" s="404"/>
      <c r="H102" s="404"/>
      <c r="I102" s="404"/>
      <c r="J102" s="404"/>
      <c r="K102" s="404"/>
      <c r="L102" s="405"/>
    </row>
    <row r="103" spans="1:12" x14ac:dyDescent="0.3">
      <c r="A103" s="403"/>
      <c r="B103" s="404"/>
      <c r="C103" s="404"/>
      <c r="D103" s="404"/>
      <c r="E103" s="404"/>
      <c r="F103" s="404"/>
      <c r="G103" s="404"/>
      <c r="H103" s="404"/>
      <c r="I103" s="404"/>
      <c r="J103" s="404"/>
      <c r="K103" s="404"/>
      <c r="L103" s="405"/>
    </row>
    <row r="104" spans="1:12" x14ac:dyDescent="0.3">
      <c r="A104" s="403"/>
      <c r="B104" s="404"/>
      <c r="C104" s="404"/>
      <c r="D104" s="404"/>
      <c r="E104" s="404"/>
      <c r="F104" s="404"/>
      <c r="G104" s="404"/>
      <c r="H104" s="404"/>
      <c r="I104" s="404"/>
      <c r="J104" s="404"/>
      <c r="K104" s="404"/>
      <c r="L104" s="405"/>
    </row>
    <row r="105" spans="1:12" ht="15" thickBot="1" x14ac:dyDescent="0.35">
      <c r="A105" s="436"/>
      <c r="B105" s="437"/>
      <c r="C105" s="437"/>
      <c r="D105" s="437"/>
      <c r="E105" s="437"/>
      <c r="F105" s="437"/>
      <c r="G105" s="437"/>
      <c r="H105" s="437"/>
      <c r="I105" s="437"/>
      <c r="J105" s="437"/>
      <c r="K105" s="437"/>
      <c r="L105" s="438"/>
    </row>
  </sheetData>
  <mergeCells count="47">
    <mergeCell ref="A29:L29"/>
    <mergeCell ref="D1:L4"/>
    <mergeCell ref="A5:L8"/>
    <mergeCell ref="A9:L9"/>
    <mergeCell ref="A11:L13"/>
    <mergeCell ref="A14:L16"/>
    <mergeCell ref="A18:L18"/>
    <mergeCell ref="A19:L19"/>
    <mergeCell ref="A20:L20"/>
    <mergeCell ref="A21:L24"/>
    <mergeCell ref="A25:L27"/>
    <mergeCell ref="A28:L28"/>
    <mergeCell ref="E10:L10"/>
    <mergeCell ref="A1:C4"/>
    <mergeCell ref="A49:L53"/>
    <mergeCell ref="A54:L55"/>
    <mergeCell ref="A57:L58"/>
    <mergeCell ref="A59:L59"/>
    <mergeCell ref="A61:L61"/>
    <mergeCell ref="A40:L41"/>
    <mergeCell ref="A42:L43"/>
    <mergeCell ref="A44:L45"/>
    <mergeCell ref="A46:L46"/>
    <mergeCell ref="A47:L48"/>
    <mergeCell ref="A100:L105"/>
    <mergeCell ref="A81:L85"/>
    <mergeCell ref="A86:L87"/>
    <mergeCell ref="A88:L89"/>
    <mergeCell ref="A90:L92"/>
    <mergeCell ref="A93:L95"/>
    <mergeCell ref="A96:L96"/>
    <mergeCell ref="A77:L80"/>
    <mergeCell ref="A62:L62"/>
    <mergeCell ref="A63:L63"/>
    <mergeCell ref="D30:L30"/>
    <mergeCell ref="A97:L99"/>
    <mergeCell ref="A68:L68"/>
    <mergeCell ref="A69:L69"/>
    <mergeCell ref="A70:L70"/>
    <mergeCell ref="A71:L72"/>
    <mergeCell ref="A73:L76"/>
    <mergeCell ref="A64:L67"/>
    <mergeCell ref="A56:L56"/>
    <mergeCell ref="A31:L32"/>
    <mergeCell ref="A33:L36"/>
    <mergeCell ref="A37:L38"/>
    <mergeCell ref="A39:K3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INICIO</vt:lpstr>
      <vt:lpstr>DIAGNÓSTICO</vt:lpstr>
      <vt:lpstr>PLAN ACCIÓN</vt:lpstr>
      <vt:lpstr>INSTRUCTIVO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dc:creator>
  <cp:lastModifiedBy>CAM</cp:lastModifiedBy>
  <cp:lastPrinted>2021-10-26T22:26:30Z</cp:lastPrinted>
  <dcterms:created xsi:type="dcterms:W3CDTF">2021-09-21T22:06:17Z</dcterms:created>
  <dcterms:modified xsi:type="dcterms:W3CDTF">2021-10-26T22:27:44Z</dcterms:modified>
</cp:coreProperties>
</file>